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goerg-my.sharepoint.com/personal/cheyd_goerg_de/Documents/Desktop/"/>
    </mc:Choice>
  </mc:AlternateContent>
  <xr:revisionPtr revIDLastSave="6" documentId="11_12DB51DD1C1F12AAC3DDC64ED6AA14019255EDF6" xr6:coauthVersionLast="47" xr6:coauthVersionMax="47" xr10:uidLastSave="{97606E25-3BBE-42B1-9FB1-317688860DC6}"/>
  <bookViews>
    <workbookView xWindow="-120" yWindow="-120" windowWidth="29040" windowHeight="15720" tabRatio="731" xr2:uid="{00000000-000D-0000-FFFF-FFFF00000000}"/>
  </bookViews>
  <sheets>
    <sheet name="Aufmaß " sheetId="24" r:id="rId1"/>
  </sheets>
  <definedNames>
    <definedName name="_xlnm._FilterDatabase" localSheetId="0" hidden="1">'Aufmaß '!$A$9:$I$86</definedName>
    <definedName name="_xlnm.Print_Area" localSheetId="0">'Aufmaß '!$A$1:$I$229</definedName>
    <definedName name="_xlnm.Print_Titles" localSheetId="0">'Aufmaß '!$7:$7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19" i="24" l="1"/>
  <c r="H213" i="24"/>
  <c r="H208" i="24"/>
  <c r="H201" i="24"/>
  <c r="H194" i="24"/>
  <c r="H186" i="24"/>
  <c r="H118" i="24"/>
  <c r="H146" i="24" s="1"/>
  <c r="H88" i="24"/>
  <c r="H116" i="24" s="1"/>
  <c r="H86" i="24"/>
  <c r="H217" i="24" l="1"/>
  <c r="H221" i="24" s="1"/>
</calcChain>
</file>

<file path=xl/sharedStrings.xml><?xml version="1.0" encoding="utf-8"?>
<sst xmlns="http://schemas.openxmlformats.org/spreadsheetml/2006/main" count="1136" uniqueCount="427">
  <si>
    <t>Formblatt Aufmaß Fußbodenfläche</t>
  </si>
  <si>
    <t>Objekt-Nr.:</t>
  </si>
  <si>
    <t>Objektbezeichnung:</t>
  </si>
  <si>
    <t>Objektadresse:</t>
  </si>
  <si>
    <t>Belag</t>
  </si>
  <si>
    <t>m²</t>
  </si>
  <si>
    <t>Gebäude</t>
  </si>
  <si>
    <t>siehe unten</t>
  </si>
  <si>
    <t>Geräteraum</t>
  </si>
  <si>
    <t>Toilette</t>
  </si>
  <si>
    <t>4</t>
  </si>
  <si>
    <t>5</t>
  </si>
  <si>
    <t>6</t>
  </si>
  <si>
    <t>7</t>
  </si>
  <si>
    <t>8</t>
  </si>
  <si>
    <t>2</t>
  </si>
  <si>
    <t>1</t>
  </si>
  <si>
    <t>11</t>
  </si>
  <si>
    <t>Duschraum</t>
  </si>
  <si>
    <t>Gesamt:</t>
  </si>
  <si>
    <t>Waschraum</t>
  </si>
  <si>
    <t>12</t>
  </si>
  <si>
    <t>13</t>
  </si>
  <si>
    <t>Lehrerumkleide</t>
  </si>
  <si>
    <t>14</t>
  </si>
  <si>
    <t>9</t>
  </si>
  <si>
    <t>18</t>
  </si>
  <si>
    <t>17</t>
  </si>
  <si>
    <t>Flur</t>
  </si>
  <si>
    <t>-</t>
  </si>
  <si>
    <t>Erdgeschoss</t>
  </si>
  <si>
    <t>Obergeschoss</t>
  </si>
  <si>
    <t>Treppen</t>
  </si>
  <si>
    <t>Eingangsbereich</t>
  </si>
  <si>
    <t>Werner-von-Siemens-Schule</t>
  </si>
  <si>
    <t>Ascher Straße 60, 63477 Maintal</t>
  </si>
  <si>
    <t>PVC</t>
  </si>
  <si>
    <t>WC-Vorraum</t>
  </si>
  <si>
    <t>EG</t>
  </si>
  <si>
    <t>34</t>
  </si>
  <si>
    <t>35</t>
  </si>
  <si>
    <t>36</t>
  </si>
  <si>
    <t>37</t>
  </si>
  <si>
    <t>38</t>
  </si>
  <si>
    <t>Lagerraum</t>
  </si>
  <si>
    <t>Klassenraum</t>
  </si>
  <si>
    <t>OG</t>
  </si>
  <si>
    <t>2.OG</t>
  </si>
  <si>
    <t>3</t>
  </si>
  <si>
    <t>T</t>
  </si>
  <si>
    <t>Sekretariat</t>
  </si>
  <si>
    <t>Kopierraum</t>
  </si>
  <si>
    <t>Windfang</t>
  </si>
  <si>
    <t>49</t>
  </si>
  <si>
    <t>104</t>
  </si>
  <si>
    <t>112</t>
  </si>
  <si>
    <t>EDV-Raum</t>
  </si>
  <si>
    <t>102</t>
  </si>
  <si>
    <t>113</t>
  </si>
  <si>
    <t>116</t>
  </si>
  <si>
    <t>117</t>
  </si>
  <si>
    <t>105</t>
  </si>
  <si>
    <t>118</t>
  </si>
  <si>
    <t>101</t>
  </si>
  <si>
    <t>103</t>
  </si>
  <si>
    <t>108</t>
  </si>
  <si>
    <t>109</t>
  </si>
  <si>
    <t>110</t>
  </si>
  <si>
    <t>111</t>
  </si>
  <si>
    <t>205</t>
  </si>
  <si>
    <t>202</t>
  </si>
  <si>
    <t>211</t>
  </si>
  <si>
    <t>201</t>
  </si>
  <si>
    <t>210</t>
  </si>
  <si>
    <t>209</t>
  </si>
  <si>
    <t>208</t>
  </si>
  <si>
    <t>213</t>
  </si>
  <si>
    <t>216</t>
  </si>
  <si>
    <t>Büroraum</t>
  </si>
  <si>
    <t>Hausmeisterbüro</t>
  </si>
  <si>
    <t>Lehrerzimmer</t>
  </si>
  <si>
    <t>Kiosk</t>
  </si>
  <si>
    <t>keine Reinigung</t>
  </si>
  <si>
    <t>M</t>
  </si>
  <si>
    <t>Fliesen</t>
  </si>
  <si>
    <t>A08</t>
  </si>
  <si>
    <t>A02</t>
  </si>
  <si>
    <t>A03</t>
  </si>
  <si>
    <t>Lino</t>
  </si>
  <si>
    <t>Unterrichtsraum</t>
  </si>
  <si>
    <t>Eingangshalle</t>
  </si>
  <si>
    <t>H</t>
  </si>
  <si>
    <t>Sammlungsraum</t>
  </si>
  <si>
    <t>Arztraum</t>
  </si>
  <si>
    <t>A01</t>
  </si>
  <si>
    <t>A33</t>
  </si>
  <si>
    <t>A31</t>
  </si>
  <si>
    <t>A25</t>
  </si>
  <si>
    <t>A24</t>
  </si>
  <si>
    <t>A27</t>
  </si>
  <si>
    <t>Gruppenumkleide</t>
  </si>
  <si>
    <t>A23</t>
  </si>
  <si>
    <t>A16</t>
  </si>
  <si>
    <t>A19</t>
  </si>
  <si>
    <t>A21</t>
  </si>
  <si>
    <t>A17</t>
  </si>
  <si>
    <t>A18</t>
  </si>
  <si>
    <t>A20</t>
  </si>
  <si>
    <t>Halle für Turnen und Sport</t>
  </si>
  <si>
    <t>A07</t>
  </si>
  <si>
    <t>A06</t>
  </si>
  <si>
    <t>A05</t>
  </si>
  <si>
    <t>A04</t>
  </si>
  <si>
    <t>A15</t>
  </si>
  <si>
    <t>A12</t>
  </si>
  <si>
    <t>A11</t>
  </si>
  <si>
    <t>A14</t>
  </si>
  <si>
    <t>A13</t>
  </si>
  <si>
    <t>A10</t>
  </si>
  <si>
    <t>A41</t>
  </si>
  <si>
    <t>A40</t>
  </si>
  <si>
    <t>A42</t>
  </si>
  <si>
    <t>A09</t>
  </si>
  <si>
    <t>A39</t>
  </si>
  <si>
    <t>Erst-Hilfe-Raum</t>
  </si>
  <si>
    <t>A37</t>
  </si>
  <si>
    <t>A32</t>
  </si>
  <si>
    <t>Gesamt</t>
  </si>
  <si>
    <t>Aufenthaltsraum</t>
  </si>
  <si>
    <t>Schmutzmatte</t>
  </si>
  <si>
    <t>107</t>
  </si>
  <si>
    <t>106</t>
  </si>
  <si>
    <t>Einzelumkleide</t>
  </si>
  <si>
    <t>V</t>
  </si>
  <si>
    <t>Aula</t>
  </si>
  <si>
    <t>Sprachförderklasse</t>
  </si>
  <si>
    <t>Büroraum Schulleiter</t>
  </si>
  <si>
    <t>Teeküche</t>
  </si>
  <si>
    <t>Aufenthaltsbereich</t>
  </si>
  <si>
    <t>WC Herren</t>
  </si>
  <si>
    <t>WC Damen</t>
  </si>
  <si>
    <t>Kunst</t>
  </si>
  <si>
    <t>Kunst Vorbereitung</t>
  </si>
  <si>
    <t>Naturwissenschaft</t>
  </si>
  <si>
    <t>Unterrichtsraum Chemie</t>
  </si>
  <si>
    <t>Unterrichtsraum Physik</t>
  </si>
  <si>
    <t>B</t>
  </si>
  <si>
    <t>Parkett</t>
  </si>
  <si>
    <t>ZW</t>
  </si>
  <si>
    <t>J</t>
  </si>
  <si>
    <t>C</t>
  </si>
  <si>
    <t>A</t>
  </si>
  <si>
    <t>I</t>
  </si>
  <si>
    <t>G</t>
  </si>
  <si>
    <t>K</t>
  </si>
  <si>
    <t>E</t>
  </si>
  <si>
    <t>D</t>
  </si>
  <si>
    <t>F</t>
  </si>
  <si>
    <t>Chemie Sammlungsraum</t>
  </si>
  <si>
    <t>Biologie Sammlungsraum</t>
  </si>
  <si>
    <t xml:space="preserve">Physik Sammlungsraum </t>
  </si>
  <si>
    <t>100</t>
  </si>
  <si>
    <t>200</t>
  </si>
  <si>
    <t>01</t>
  </si>
  <si>
    <t>02</t>
  </si>
  <si>
    <t>03</t>
  </si>
  <si>
    <t>04</t>
  </si>
  <si>
    <t>Foyer Mensa</t>
  </si>
  <si>
    <t>WC Herren Mensa</t>
  </si>
  <si>
    <t>WC Damen Mensa</t>
  </si>
  <si>
    <t>Mensa/Speisesaale</t>
  </si>
  <si>
    <t>46-48</t>
  </si>
  <si>
    <t>Flur (geteilt wegen Sanierung)</t>
  </si>
  <si>
    <t>Holz</t>
  </si>
  <si>
    <t>10</t>
  </si>
  <si>
    <t>33</t>
  </si>
  <si>
    <t>207</t>
  </si>
  <si>
    <t>206</t>
  </si>
  <si>
    <t>204</t>
  </si>
  <si>
    <t>203</t>
  </si>
  <si>
    <t>212V</t>
  </si>
  <si>
    <t>212</t>
  </si>
  <si>
    <t>207V</t>
  </si>
  <si>
    <t>214</t>
  </si>
  <si>
    <t>Lagerraum  (Buchlager)</t>
  </si>
  <si>
    <t>2140-001-X-00-001-X</t>
  </si>
  <si>
    <t>2140-001-X-00-002-X</t>
  </si>
  <si>
    <t>2140-001-X-00-003-X</t>
  </si>
  <si>
    <t>2140-001-X-00-004-X</t>
  </si>
  <si>
    <t>2140-001-X-00-005-X</t>
  </si>
  <si>
    <t>2140-001-X-00-006-X</t>
  </si>
  <si>
    <t>2140-001-X-00-007-X</t>
  </si>
  <si>
    <t>2140-001-X-00-008-X</t>
  </si>
  <si>
    <t>2140-001-X-00-009-X</t>
  </si>
  <si>
    <t>2140-001-X-00-010-X</t>
  </si>
  <si>
    <t>2140-001-X-00-031-X</t>
  </si>
  <si>
    <t>2140-001-X-00-032-X</t>
  </si>
  <si>
    <t>2140-001-X-00-033-X</t>
  </si>
  <si>
    <t>2140-001-X-00-034-X</t>
  </si>
  <si>
    <t>2140-001-X-00-035-X</t>
  </si>
  <si>
    <t>2140-001-X-00-011-X</t>
  </si>
  <si>
    <t>2140-001-X-00-012-X</t>
  </si>
  <si>
    <t>2140-001-X-00-013-X</t>
  </si>
  <si>
    <t>2140-001-X-00-014-X</t>
  </si>
  <si>
    <t>2140-001-X-00-015-X</t>
  </si>
  <si>
    <t>2140-001-X-00-016-X</t>
  </si>
  <si>
    <t>2140-001-X-00-017-X</t>
  </si>
  <si>
    <t>2140-001-X-00-018-A</t>
  </si>
  <si>
    <t>2140-001-X-00-018-B</t>
  </si>
  <si>
    <t>2140-001-X-00-018-C</t>
  </si>
  <si>
    <t>2140-001-X-00-021-X</t>
  </si>
  <si>
    <t>2140-001-X-00-022-X</t>
  </si>
  <si>
    <t>2140-001-X-00-023-X</t>
  </si>
  <si>
    <t>2140-001-X-00-024-X</t>
  </si>
  <si>
    <t>2140-001-X-00-025-X</t>
  </si>
  <si>
    <t>2140-001-X-00-026-X</t>
  </si>
  <si>
    <t>2140-001-X-00-027-X</t>
  </si>
  <si>
    <t>2140-001-X-00-045-X</t>
  </si>
  <si>
    <t>2140-001-X-00-049-X</t>
  </si>
  <si>
    <t>2140-001-X-00-051-X</t>
  </si>
  <si>
    <t>2140-001-X-00-053-X</t>
  </si>
  <si>
    <t>2140-001-X-00-054-X</t>
  </si>
  <si>
    <t>2140-001-X-00-055-X</t>
  </si>
  <si>
    <t>2140-001-X-00-056-X</t>
  </si>
  <si>
    <t>2140-001-X-00-057-X</t>
  </si>
  <si>
    <t>2140-001-X-00-058-X</t>
  </si>
  <si>
    <t>2140-001-X-00-060-X</t>
  </si>
  <si>
    <t>2140-001-X-00-061-X</t>
  </si>
  <si>
    <t>2140-001-X-00-064-X</t>
  </si>
  <si>
    <t>2140-008-X-00-001-A</t>
  </si>
  <si>
    <t>2140-008-X-00-001-B</t>
  </si>
  <si>
    <t>2140-008-X-00-002-X</t>
  </si>
  <si>
    <t>2140-008-X-00-003-X</t>
  </si>
  <si>
    <t>2140-008-X-00-004-X</t>
  </si>
  <si>
    <t>2140-008-X-00-005-X</t>
  </si>
  <si>
    <t>2140-008-X-00-006-X</t>
  </si>
  <si>
    <t>2140-008-X-00-007-X</t>
  </si>
  <si>
    <t>2140-008-X-00-008-X</t>
  </si>
  <si>
    <t>2140-008-X-00-009-X</t>
  </si>
  <si>
    <t>2140-008-X-00-010-X</t>
  </si>
  <si>
    <t>2140-008-X-00-011-X</t>
  </si>
  <si>
    <t>2140-008-X-00-012-X</t>
  </si>
  <si>
    <t>2140-008-X-00-013-X</t>
  </si>
  <si>
    <t>2140-008-X-00-014-X</t>
  </si>
  <si>
    <t>2140-008-X-00-015-X</t>
  </si>
  <si>
    <t>2140-008-X-00-016-X</t>
  </si>
  <si>
    <t>2140-008-X-00-017-X</t>
  </si>
  <si>
    <t>2140-008-X-00-018-X</t>
  </si>
  <si>
    <t>2140-008-X-00-019-X</t>
  </si>
  <si>
    <t>2140-008-X-00-020-X</t>
  </si>
  <si>
    <t>2140-008-X-00-021-X</t>
  </si>
  <si>
    <t>2140-008-X-00-022-X</t>
  </si>
  <si>
    <t>2140-008-X-00-023-X</t>
  </si>
  <si>
    <t>2140-008-X-00-024-X</t>
  </si>
  <si>
    <t>2140-008-X-00-025-X</t>
  </si>
  <si>
    <t>2140-008-X-00-026-X</t>
  </si>
  <si>
    <t>2140-008-X-00-027-X</t>
  </si>
  <si>
    <t>2140-008-X-00-028-X</t>
  </si>
  <si>
    <t>2140-008-X-00-029-X</t>
  </si>
  <si>
    <t>2140-008-X-00-030-X</t>
  </si>
  <si>
    <t>2140-008-X-00-031-X</t>
  </si>
  <si>
    <t>2140-008-X-00-032-X</t>
  </si>
  <si>
    <t>2140-008-X-00-033-X</t>
  </si>
  <si>
    <t>2140-008-X-00-034-X</t>
  </si>
  <si>
    <t>2140-008-X-00-035-X</t>
  </si>
  <si>
    <t>2140-008-X-00-040-X</t>
  </si>
  <si>
    <t>2140-008-X-00-044-X</t>
  </si>
  <si>
    <t>2140-011-X-01-001-X</t>
  </si>
  <si>
    <t>2140-011-X-01-002-X</t>
  </si>
  <si>
    <t>2140-011-X-01-003-X</t>
  </si>
  <si>
    <t>2140-011-X-01-004-X</t>
  </si>
  <si>
    <t>2140-011-X-01-005-X</t>
  </si>
  <si>
    <t>2140-011-X-00-001-X</t>
  </si>
  <si>
    <t>2140-011-X-00-005-X</t>
  </si>
  <si>
    <t>2140-011-X-00-002-X</t>
  </si>
  <si>
    <t>2140-011-X-00-003-X</t>
  </si>
  <si>
    <t>2140-011-X-00-004-X</t>
  </si>
  <si>
    <t>2140-001-X-01-018-X</t>
  </si>
  <si>
    <t>2140-001-X-01-019-X</t>
  </si>
  <si>
    <t>2140-001-X-01-017-X</t>
  </si>
  <si>
    <t>2140-001-X-01-016-X</t>
  </si>
  <si>
    <t>2140-001-X-01-001-X</t>
  </si>
  <si>
    <t>2140-001-X-01-003-X</t>
  </si>
  <si>
    <t>2140-001-X-01-012-X</t>
  </si>
  <si>
    <t>2140-001-X-01-011-X</t>
  </si>
  <si>
    <t>2140-001-X-01-010-X</t>
  </si>
  <si>
    <t>2140-001-X-01-009-X</t>
  </si>
  <si>
    <t>2140-001-X-01-008-X</t>
  </si>
  <si>
    <t>2140-001-X-01-007-X</t>
  </si>
  <si>
    <t>2140-001-X-01-006-X</t>
  </si>
  <si>
    <t>2140-001-X-01-005-X</t>
  </si>
  <si>
    <t>2140-001-X-01-004-X</t>
  </si>
  <si>
    <t>2140-001-X-01-020-X</t>
  </si>
  <si>
    <t>2140-001-X-01-021-X</t>
  </si>
  <si>
    <t>2140-001-X-01-022-X</t>
  </si>
  <si>
    <t>2140-001-X-01-023-X</t>
  </si>
  <si>
    <t>2140-001-X-01-024-X</t>
  </si>
  <si>
    <t>2140-001-X-01-026-X</t>
  </si>
  <si>
    <t>2140-001-X-01-027-X</t>
  </si>
  <si>
    <t>2140-001-X-01-028-X</t>
  </si>
  <si>
    <t>2140-001-X-01-002-03</t>
  </si>
  <si>
    <t>2140-001-X-01-002-04</t>
  </si>
  <si>
    <t>2140-001-X-01-002-02</t>
  </si>
  <si>
    <t>2140-001-X-01-013-X</t>
  </si>
  <si>
    <t>2140-001-X-01-014-X</t>
  </si>
  <si>
    <t>2140-001-X-01-015-X</t>
  </si>
  <si>
    <t>2140-001-X-02-002-03</t>
  </si>
  <si>
    <t>2140-001-X-02-014-X</t>
  </si>
  <si>
    <t>2140-001-X-02-015-X</t>
  </si>
  <si>
    <t>2140-001-X-02-016-X</t>
  </si>
  <si>
    <t>2140-001-X-02-017-X</t>
  </si>
  <si>
    <t>2140-001-X-02-018-X</t>
  </si>
  <si>
    <t>2140-001-X-02-019-X</t>
  </si>
  <si>
    <t>2140-001-X-02-013-X</t>
  </si>
  <si>
    <t>2140-001-X-02-012-X</t>
  </si>
  <si>
    <t>2140-001-X-02-011-X</t>
  </si>
  <si>
    <t>2140-001-X-02-026-X</t>
  </si>
  <si>
    <t>2140-001-X-02-010-X</t>
  </si>
  <si>
    <t>2140-001-X-02-009-X</t>
  </si>
  <si>
    <t>2140-001-X-02-008-X</t>
  </si>
  <si>
    <t>2140-001-X-02-007-X</t>
  </si>
  <si>
    <t>2140-001-X-02-022-X</t>
  </si>
  <si>
    <t>2140-001-X-02-023-X</t>
  </si>
  <si>
    <t>2140-001-X-02-024-X</t>
  </si>
  <si>
    <t>2140-001-X-02-027-X</t>
  </si>
  <si>
    <t>2140-001-X-02-028-X</t>
  </si>
  <si>
    <t>2140-001-X-02-020-X</t>
  </si>
  <si>
    <t>2140-001-X-02-005-X</t>
  </si>
  <si>
    <t>2140-001-X-02-006-X</t>
  </si>
  <si>
    <t>2140-001-X-02-004-X</t>
  </si>
  <si>
    <t>2140-001-X-02-002-04</t>
  </si>
  <si>
    <t>2140-001-X-02-001-X</t>
  </si>
  <si>
    <t>2140-001-X-02-021-X</t>
  </si>
  <si>
    <t>2140-001-X-02-003-X</t>
  </si>
  <si>
    <t>2140-001-X-02-002-02</t>
  </si>
  <si>
    <t>2140-012-X-01-001-X</t>
  </si>
  <si>
    <t>2140-012-X-00-001-X</t>
  </si>
  <si>
    <t>2140-012-X-01-003-X</t>
  </si>
  <si>
    <t>2140-012-X-01-004-X</t>
  </si>
  <si>
    <t>2140-012-X-01-002-X</t>
  </si>
  <si>
    <t xml:space="preserve"> (Unterrichtsraum)</t>
  </si>
  <si>
    <t>001 Schulgebäude</t>
  </si>
  <si>
    <t>011 Schulcontainer (Algeco)</t>
  </si>
  <si>
    <t>012 Schulcontainer (Fagsi)</t>
  </si>
  <si>
    <t>Die Reinigung der Schule erfolgt durchschnittlich an 196 Tagen pro Jahr</t>
  </si>
  <si>
    <t>1. OG</t>
  </si>
  <si>
    <t>1.OG</t>
  </si>
  <si>
    <t>Etage</t>
  </si>
  <si>
    <t>Raumname MKK</t>
  </si>
  <si>
    <t>Raum-Nummer Schule</t>
  </si>
  <si>
    <t>AKS-Raumnummern MKK</t>
  </si>
  <si>
    <t>Raum-
gruppe</t>
  </si>
  <si>
    <t>Reini-
gung</t>
  </si>
  <si>
    <t>Bemerkung</t>
  </si>
  <si>
    <t>WC Damen Vorraum Mensa</t>
  </si>
  <si>
    <t>Bühne Mensa</t>
  </si>
  <si>
    <t>Treppen zur Bühne Mensa</t>
  </si>
  <si>
    <t>WC Personal Mensa</t>
  </si>
  <si>
    <t>WC Herren Vorraum Mensa</t>
  </si>
  <si>
    <t>2140-001-X-00-195-X</t>
  </si>
  <si>
    <t>2140-001-X-00-182-X</t>
  </si>
  <si>
    <t>2140-001-X-00-183-X</t>
  </si>
  <si>
    <t>2140-001-X-00-184-X</t>
  </si>
  <si>
    <t>2140-001-X-00-185-X</t>
  </si>
  <si>
    <t>2140-001-X-00-194-X</t>
  </si>
  <si>
    <t>2140-001-X-00-189-X</t>
  </si>
  <si>
    <t>008 Schulturnhalle</t>
  </si>
  <si>
    <t>Putzmittelraum 10,15 m²</t>
  </si>
  <si>
    <t>Putzmittelraum 3,07 m²</t>
  </si>
  <si>
    <t>Putzmittelraum 3,11 m²</t>
  </si>
  <si>
    <t>Putzmittelraum 3,94 m²</t>
  </si>
  <si>
    <t>Putzmittelraum ca 7,07 m²</t>
  </si>
  <si>
    <t>2140-012-X-00-002-X</t>
  </si>
  <si>
    <t>z.Zt. keine Reinigung;Sanierung 8. BA</t>
  </si>
  <si>
    <t>2140-001-00-167</t>
  </si>
  <si>
    <t>Flur 4</t>
  </si>
  <si>
    <t>2140-001-00-168</t>
  </si>
  <si>
    <t>WC Mädchen GS+Betreuung</t>
  </si>
  <si>
    <t>2140-001-00-169</t>
  </si>
  <si>
    <t>WC Mädchen Vorraum</t>
  </si>
  <si>
    <t>2140-001-00-170</t>
  </si>
  <si>
    <t>Büro 2.1</t>
  </si>
  <si>
    <t>2140-001-00-171</t>
  </si>
  <si>
    <t xml:space="preserve">Büro 2.2+2.3/ schulärztl. U. </t>
  </si>
  <si>
    <t>2140-001-00-173</t>
  </si>
  <si>
    <t>Büro 2.4/ Schulsozialpädagoge</t>
  </si>
  <si>
    <t>2140-001-00-174</t>
  </si>
  <si>
    <t>Betreuung Ruheraum</t>
  </si>
  <si>
    <t>2140-001-00-175</t>
  </si>
  <si>
    <t>Technik/Elektro/EDV</t>
  </si>
  <si>
    <t>Anstrich</t>
  </si>
  <si>
    <t>2140-001-00-176</t>
  </si>
  <si>
    <t>Betreuung 1</t>
  </si>
  <si>
    <t>2140-001-00-177</t>
  </si>
  <si>
    <t>WC Jungen Vorraum</t>
  </si>
  <si>
    <t>2140-001-00-178</t>
  </si>
  <si>
    <t>WC Jungen GS+Betreuung</t>
  </si>
  <si>
    <t>2140-001-00-179</t>
  </si>
  <si>
    <t>Büro 2.5 (Büro d. Betreuung)</t>
  </si>
  <si>
    <t>2140-001-00-180</t>
  </si>
  <si>
    <t>Betreuung Bewegungsraum</t>
  </si>
  <si>
    <t>2140-001-00-181</t>
  </si>
  <si>
    <t>PuMi2 (Putzmittel)</t>
  </si>
  <si>
    <t>2140-001-00-196</t>
  </si>
  <si>
    <t>Flur 5.2 (ehem. Speisesaal)</t>
  </si>
  <si>
    <t>2140-001-00-197</t>
  </si>
  <si>
    <t>Betreuung 2</t>
  </si>
  <si>
    <t>2140-001-00-198</t>
  </si>
  <si>
    <t>Betreuung 3</t>
  </si>
  <si>
    <t>2140-001-00-199</t>
  </si>
  <si>
    <t>Flur 5.1</t>
  </si>
  <si>
    <t>2140-001-00-200</t>
  </si>
  <si>
    <t>Lehrküche</t>
  </si>
  <si>
    <t>2140-001-00-201</t>
  </si>
  <si>
    <t>Flur 6</t>
  </si>
  <si>
    <t>./. Sperrflächen Sanierung</t>
  </si>
  <si>
    <t>aktuelle Gesamtreinigungsfläche</t>
  </si>
  <si>
    <t>Reinigungsfläche Schule:</t>
  </si>
  <si>
    <r>
      <t xml:space="preserve">Die Betreuungseinrichtung ist auch während der Ferien geöffnet und deshalb zu reinigen. Der Auftragnehmer muss die Reinigug in den Ferien gemäß dem LV reinigen.
Die Öffnungzeiten sind beim Hausmeister oder der Betreuungseinrichtung zu erfragen. Eine gesonderte Auftragserteilung erfolgt nicht.  Für die Reinigungen steht eine wöchtliche Arbeitszeit von </t>
    </r>
    <r>
      <rPr>
        <b/>
        <sz val="12"/>
        <color rgb="FFFF0000"/>
        <rFont val="Arial"/>
        <family val="2"/>
      </rPr>
      <t>24,5</t>
    </r>
    <r>
      <rPr>
        <b/>
        <sz val="12"/>
        <rFont val="Arial"/>
        <family val="2"/>
      </rPr>
      <t xml:space="preserve"> </t>
    </r>
    <r>
      <rPr>
        <b/>
        <sz val="12"/>
        <color rgb="FFFF0000"/>
        <rFont val="Arial"/>
        <family val="2"/>
      </rPr>
      <t>Std.</t>
    </r>
    <r>
      <rPr>
        <b/>
        <sz val="11"/>
        <color rgb="FFFF0000"/>
        <rFont val="Arial"/>
        <family val="2"/>
      </rPr>
      <t xml:space="preserve"> zur Verfügung. Die Abrechnung erfolgt mit dem jeweils gültigen Stundenverrechnungssatz multipliziert mit der o. g. wöchentl. Arbeitszeit.</t>
    </r>
  </si>
  <si>
    <t>Kostenstelle: 1.65.02.11.40</t>
  </si>
  <si>
    <t>Maschinenreinigung</t>
  </si>
  <si>
    <t>Nutzung Betreuung auch in den  Ferien, 
Maschinenreinigung</t>
  </si>
  <si>
    <t>ACHTUNG !: Die Schule wird derzeit saniert und weiter ausgebaut. 
Nach Fertigstellung der Sanierung wird die Reingiungsfläche angepasst.</t>
  </si>
  <si>
    <t>Für die in dieser Farbe gekennzeichneten Flächen ist, in der Unterhaltsreinigung, 
zwingend eine Maschinenreinigung, gemäß Reinigungsplan, durchzuführen</t>
  </si>
  <si>
    <t xml:space="preserve">blau markiert: durch Betreuung genutzte Räume, auch während der Schulferien </t>
  </si>
  <si>
    <t xml:space="preserve">Von derzeit 9.759,76 qm sind aktuell 961,21 qm wegen Sanierung (8.BA.) nicht in der Reinigung enthalten und werden sukzessive im Jahr 2027 wieder mit aufgenommen.
Nach Fertigstellung der aktuellen Baumaßnahmen kommt es zu Nutzungsänderungen der Sanierungsflächen und evtl. zu Flächenänderungen. </t>
  </si>
  <si>
    <t>Los 5 Anlage 11c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</si>
</sst>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D_M_-;\-* #,##0.00\ _D_M_-;_-* &quot;-&quot;??\ _D_M_-;_-@_-"/>
  </numFmts>
  <fonts count="23" x14ac:knownFonts="1">
    <font>
      <sz val="10"/>
      <name val="Arial"/>
    </font>
    <font>
      <sz val="10"/>
      <name val="Arial"/>
      <family val="2"/>
    </font>
    <font>
      <b/>
      <sz val="14"/>
      <name val="Arial"/>
      <family val="2"/>
    </font>
    <font>
      <sz val="12"/>
      <name val="Arial"/>
      <family val="2"/>
    </font>
    <font>
      <b/>
      <sz val="12"/>
      <name val="Arial"/>
      <family val="2"/>
    </font>
    <font>
      <b/>
      <u/>
      <sz val="12"/>
      <name val="Arial"/>
      <family val="2"/>
    </font>
    <font>
      <b/>
      <sz val="10"/>
      <name val="Arial"/>
      <family val="2"/>
    </font>
    <font>
      <sz val="10"/>
      <name val="Arial"/>
      <family val="2"/>
    </font>
    <font>
      <b/>
      <sz val="11"/>
      <name val="Arial"/>
      <family val="2"/>
    </font>
    <font>
      <sz val="12"/>
      <color theme="1"/>
      <name val="Arial"/>
      <family val="2"/>
    </font>
    <font>
      <sz val="11"/>
      <name val="Calibri"/>
      <family val="2"/>
      <scheme val="minor"/>
    </font>
    <font>
      <b/>
      <sz val="11"/>
      <name val="Calibri"/>
      <family val="2"/>
      <scheme val="minor"/>
    </font>
    <font>
      <sz val="12"/>
      <color rgb="FF000000"/>
      <name val="Arial"/>
      <family val="2"/>
    </font>
    <font>
      <b/>
      <u val="double"/>
      <sz val="12"/>
      <color theme="1"/>
      <name val="Arial"/>
      <family val="2"/>
    </font>
    <font>
      <u val="double"/>
      <sz val="12"/>
      <color theme="1"/>
      <name val="Arial"/>
      <family val="2"/>
    </font>
    <font>
      <b/>
      <sz val="11"/>
      <color rgb="FFFF0000"/>
      <name val="Arial"/>
      <family val="2"/>
    </font>
    <font>
      <b/>
      <sz val="12"/>
      <color rgb="FFFF0000"/>
      <name val="Arial"/>
      <family val="2"/>
    </font>
    <font>
      <b/>
      <u val="double"/>
      <sz val="12"/>
      <name val="Arial"/>
      <family val="2"/>
    </font>
    <font>
      <b/>
      <sz val="12"/>
      <color theme="1"/>
      <name val="Arial"/>
      <family val="2"/>
    </font>
    <font>
      <sz val="9"/>
      <name val="Arial"/>
      <family val="2"/>
    </font>
    <font>
      <b/>
      <sz val="14"/>
      <color indexed="8"/>
      <name val="Arial"/>
      <family val="2"/>
    </font>
    <font>
      <b/>
      <u val="double"/>
      <sz val="14"/>
      <color theme="1"/>
      <name val="Arial"/>
      <family val="2"/>
    </font>
    <font>
      <sz val="14"/>
      <name val="Arial"/>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FFFF0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164" fontId="1" fillId="0" borderId="0" applyFont="0" applyFill="0" applyBorder="0" applyAlignment="0" applyProtection="0"/>
  </cellStyleXfs>
  <cellXfs count="191">
    <xf numFmtId="0" fontId="0" fillId="0" borderId="0" xfId="0"/>
    <xf numFmtId="0" fontId="3" fillId="0" borderId="0" xfId="0" applyFont="1"/>
    <xf numFmtId="0" fontId="2" fillId="0" borderId="1" xfId="0" applyFont="1" applyBorder="1"/>
    <xf numFmtId="0" fontId="3" fillId="0" borderId="2" xfId="0" applyFont="1" applyFill="1" applyBorder="1"/>
    <xf numFmtId="0" fontId="3" fillId="0" borderId="2" xfId="0" applyFont="1" applyFill="1" applyBorder="1" applyAlignment="1">
      <alignment horizontal="center"/>
    </xf>
    <xf numFmtId="2" fontId="3" fillId="0" borderId="2" xfId="0" applyNumberFormat="1" applyFont="1" applyFill="1" applyBorder="1"/>
    <xf numFmtId="3" fontId="3" fillId="0" borderId="0" xfId="0" applyNumberFormat="1" applyFont="1" applyAlignment="1">
      <alignment horizontal="center"/>
    </xf>
    <xf numFmtId="0" fontId="3" fillId="0" borderId="0" xfId="0" applyFont="1" applyFill="1"/>
    <xf numFmtId="49" fontId="3" fillId="0" borderId="0" xfId="0" applyNumberFormat="1" applyFont="1" applyAlignment="1">
      <alignment horizontal="center"/>
    </xf>
    <xf numFmtId="0" fontId="2" fillId="0" borderId="1" xfId="0" applyFont="1" applyBorder="1" applyAlignment="1">
      <alignment horizontal="center"/>
    </xf>
    <xf numFmtId="0" fontId="4" fillId="0" borderId="1" xfId="0" applyFont="1" applyBorder="1" applyAlignment="1">
      <alignment vertical="center"/>
    </xf>
    <xf numFmtId="3" fontId="3" fillId="2" borderId="2" xfId="0" applyNumberFormat="1" applyFont="1" applyFill="1" applyBorder="1" applyAlignment="1">
      <alignment horizontal="center"/>
    </xf>
    <xf numFmtId="49" fontId="3" fillId="2" borderId="2" xfId="0" applyNumberFormat="1" applyFont="1" applyFill="1" applyBorder="1" applyAlignment="1">
      <alignment horizontal="center"/>
    </xf>
    <xf numFmtId="0" fontId="3" fillId="2" borderId="2" xfId="0" applyFont="1" applyFill="1" applyBorder="1" applyAlignment="1">
      <alignment horizontal="center"/>
    </xf>
    <xf numFmtId="0" fontId="3" fillId="2" borderId="2" xfId="0" applyFont="1" applyFill="1" applyBorder="1"/>
    <xf numFmtId="2" fontId="3" fillId="2" borderId="2" xfId="0" applyNumberFormat="1" applyFont="1" applyFill="1" applyBorder="1"/>
    <xf numFmtId="2" fontId="3" fillId="0" borderId="0" xfId="0" applyNumberFormat="1" applyFont="1" applyFill="1" applyBorder="1"/>
    <xf numFmtId="0" fontId="3" fillId="0" borderId="2" xfId="0" applyFont="1" applyBorder="1"/>
    <xf numFmtId="0" fontId="3" fillId="0" borderId="2" xfId="0" applyFont="1" applyBorder="1" applyAlignment="1">
      <alignment horizontal="center"/>
    </xf>
    <xf numFmtId="3" fontId="3" fillId="2" borderId="2" xfId="0" applyNumberFormat="1" applyFont="1" applyFill="1" applyBorder="1" applyAlignment="1">
      <alignment horizontal="left"/>
    </xf>
    <xf numFmtId="3" fontId="6" fillId="2" borderId="2" xfId="0" applyNumberFormat="1" applyFont="1" applyFill="1" applyBorder="1" applyAlignment="1">
      <alignment horizontal="left"/>
    </xf>
    <xf numFmtId="0" fontId="4" fillId="0" borderId="7" xfId="0" applyFont="1" applyBorder="1"/>
    <xf numFmtId="0" fontId="7" fillId="2" borderId="2" xfId="0" applyFont="1" applyFill="1" applyBorder="1"/>
    <xf numFmtId="2" fontId="7" fillId="2" borderId="2" xfId="0" applyNumberFormat="1" applyFont="1" applyFill="1" applyBorder="1"/>
    <xf numFmtId="4" fontId="3" fillId="2" borderId="2" xfId="0" applyNumberFormat="1" applyFont="1" applyFill="1" applyBorder="1"/>
    <xf numFmtId="0" fontId="8" fillId="0" borderId="5" xfId="0" applyFont="1" applyFill="1" applyBorder="1" applyAlignment="1"/>
    <xf numFmtId="0" fontId="3" fillId="0" borderId="0" xfId="0" applyFont="1" applyFill="1" applyBorder="1"/>
    <xf numFmtId="0" fontId="3" fillId="0" borderId="0" xfId="0" applyFont="1" applyFill="1" applyBorder="1" applyAlignment="1">
      <alignment horizontal="center"/>
    </xf>
    <xf numFmtId="0" fontId="4" fillId="0" borderId="0" xfId="0" applyFont="1" applyFill="1" applyBorder="1"/>
    <xf numFmtId="0" fontId="11" fillId="0" borderId="0" xfId="0" applyFont="1" applyFill="1" applyBorder="1" applyAlignment="1">
      <alignment horizontal="center"/>
    </xf>
    <xf numFmtId="0" fontId="0" fillId="0" borderId="0" xfId="0" applyFill="1" applyBorder="1"/>
    <xf numFmtId="0" fontId="10" fillId="0" borderId="0" xfId="0" applyFont="1" applyFill="1" applyBorder="1" applyAlignment="1">
      <alignment horizontal="center"/>
    </xf>
    <xf numFmtId="164" fontId="10" fillId="0" borderId="0" xfId="1" applyFont="1" applyFill="1" applyBorder="1" applyAlignment="1">
      <alignment horizontal="center"/>
    </xf>
    <xf numFmtId="164" fontId="10" fillId="0" borderId="0" xfId="1" applyFont="1" applyFill="1" applyBorder="1" applyAlignment="1">
      <alignment horizontal="right"/>
    </xf>
    <xf numFmtId="164" fontId="11" fillId="0" borderId="0" xfId="1" applyFont="1" applyFill="1" applyBorder="1" applyAlignment="1">
      <alignment horizontal="center"/>
    </xf>
    <xf numFmtId="164" fontId="11" fillId="0" borderId="0" xfId="1" applyFont="1" applyFill="1" applyBorder="1" applyAlignment="1">
      <alignment horizontal="right"/>
    </xf>
    <xf numFmtId="0" fontId="8" fillId="0" borderId="2" xfId="0" applyFont="1" applyFill="1" applyBorder="1" applyAlignment="1"/>
    <xf numFmtId="0" fontId="4" fillId="2" borderId="2" xfId="0" applyFont="1" applyFill="1" applyBorder="1"/>
    <xf numFmtId="0" fontId="4" fillId="2" borderId="2" xfId="0" applyFont="1" applyFill="1" applyBorder="1" applyAlignment="1">
      <alignment horizontal="center" vertical="center"/>
    </xf>
    <xf numFmtId="3" fontId="4" fillId="2" borderId="2" xfId="0" applyNumberFormat="1" applyFont="1" applyFill="1" applyBorder="1" applyAlignment="1">
      <alignment horizontal="center"/>
    </xf>
    <xf numFmtId="0" fontId="3" fillId="3" borderId="2" xfId="0" applyFont="1" applyFill="1" applyBorder="1"/>
    <xf numFmtId="0" fontId="3" fillId="3" borderId="2" xfId="0" applyFont="1" applyFill="1" applyBorder="1" applyAlignment="1">
      <alignment horizontal="center"/>
    </xf>
    <xf numFmtId="4" fontId="4" fillId="3" borderId="2" xfId="0" applyNumberFormat="1" applyFont="1" applyFill="1" applyBorder="1"/>
    <xf numFmtId="0" fontId="4" fillId="3" borderId="2" xfId="0" applyFont="1" applyFill="1" applyBorder="1"/>
    <xf numFmtId="2" fontId="4" fillId="3" borderId="2" xfId="0" applyNumberFormat="1" applyFont="1" applyFill="1" applyBorder="1"/>
    <xf numFmtId="0" fontId="4" fillId="2" borderId="1" xfId="0" applyFont="1" applyFill="1" applyBorder="1" applyAlignment="1">
      <alignment vertical="center"/>
    </xf>
    <xf numFmtId="0" fontId="5" fillId="2" borderId="1" xfId="0" applyFont="1" applyFill="1" applyBorder="1" applyAlignment="1">
      <alignment horizontal="center"/>
    </xf>
    <xf numFmtId="0" fontId="3" fillId="2" borderId="1" xfId="0" applyFont="1" applyFill="1" applyBorder="1"/>
    <xf numFmtId="0" fontId="4" fillId="2" borderId="1" xfId="0" applyFont="1" applyFill="1" applyBorder="1"/>
    <xf numFmtId="2" fontId="3" fillId="2" borderId="2" xfId="0" applyNumberFormat="1" applyFont="1" applyFill="1" applyBorder="1" applyAlignment="1">
      <alignment horizontal="right"/>
    </xf>
    <xf numFmtId="49" fontId="3" fillId="2" borderId="5" xfId="0" applyNumberFormat="1" applyFont="1" applyFill="1" applyBorder="1" applyAlignment="1">
      <alignment horizontal="center"/>
    </xf>
    <xf numFmtId="49" fontId="7" fillId="2" borderId="2" xfId="0" applyNumberFormat="1" applyFont="1" applyFill="1" applyBorder="1" applyAlignment="1">
      <alignment horizontal="center"/>
    </xf>
    <xf numFmtId="0" fontId="3" fillId="2" borderId="2" xfId="0" applyFont="1" applyFill="1" applyBorder="1" applyAlignment="1">
      <alignment horizontal="right"/>
    </xf>
    <xf numFmtId="0" fontId="12" fillId="2" borderId="2" xfId="0" applyNumberFormat="1" applyFont="1" applyFill="1" applyBorder="1" applyAlignment="1" applyProtection="1">
      <alignment horizontal="left" vertical="center" wrapText="1"/>
    </xf>
    <xf numFmtId="49" fontId="9" fillId="2" borderId="2" xfId="0" applyNumberFormat="1" applyFont="1" applyFill="1" applyBorder="1" applyAlignment="1">
      <alignment horizontal="center"/>
    </xf>
    <xf numFmtId="0" fontId="9" fillId="2" borderId="2" xfId="0" applyFont="1" applyFill="1" applyBorder="1" applyAlignment="1">
      <alignment horizontal="center"/>
    </xf>
    <xf numFmtId="0" fontId="9" fillId="2" borderId="2" xfId="0" applyFont="1" applyFill="1" applyBorder="1"/>
    <xf numFmtId="2" fontId="9" fillId="2" borderId="2" xfId="0" applyNumberFormat="1" applyFont="1" applyFill="1" applyBorder="1"/>
    <xf numFmtId="3" fontId="3" fillId="6" borderId="2" xfId="0" applyNumberFormat="1" applyFont="1" applyFill="1" applyBorder="1" applyAlignment="1">
      <alignment horizontal="center"/>
    </xf>
    <xf numFmtId="3" fontId="4" fillId="6" borderId="2" xfId="0" applyNumberFormat="1" applyFont="1" applyFill="1" applyBorder="1" applyAlignment="1">
      <alignment horizontal="center"/>
    </xf>
    <xf numFmtId="0" fontId="3" fillId="6" borderId="2" xfId="0" applyFont="1" applyFill="1" applyBorder="1" applyAlignment="1">
      <alignment horizontal="center"/>
    </xf>
    <xf numFmtId="0" fontId="3" fillId="6" borderId="2" xfId="0" applyFont="1" applyFill="1" applyBorder="1"/>
    <xf numFmtId="49" fontId="3" fillId="6" borderId="2" xfId="0" applyNumberFormat="1" applyFont="1" applyFill="1" applyBorder="1" applyAlignment="1">
      <alignment horizontal="center"/>
    </xf>
    <xf numFmtId="2" fontId="3" fillId="6" borderId="2" xfId="0" applyNumberFormat="1" applyFont="1" applyFill="1" applyBorder="1"/>
    <xf numFmtId="0" fontId="7" fillId="6" borderId="2" xfId="0" applyFont="1" applyFill="1" applyBorder="1"/>
    <xf numFmtId="3" fontId="4" fillId="2" borderId="2" xfId="0" applyNumberFormat="1" applyFont="1" applyFill="1" applyBorder="1" applyAlignment="1">
      <alignment horizontal="left"/>
    </xf>
    <xf numFmtId="164" fontId="13" fillId="5" borderId="0" xfId="1" applyFont="1" applyFill="1" applyAlignment="1">
      <alignment horizontal="right"/>
    </xf>
    <xf numFmtId="0" fontId="2" fillId="0" borderId="3" xfId="0" applyFont="1" applyBorder="1"/>
    <xf numFmtId="0" fontId="4" fillId="4" borderId="6" xfId="0" applyFont="1" applyFill="1" applyBorder="1" applyAlignment="1">
      <alignment horizontal="center"/>
    </xf>
    <xf numFmtId="0" fontId="4" fillId="4" borderId="1" xfId="0" applyFont="1" applyFill="1" applyBorder="1" applyAlignment="1">
      <alignment horizontal="center"/>
    </xf>
    <xf numFmtId="0" fontId="3" fillId="0" borderId="2" xfId="0" applyFont="1" applyBorder="1" applyAlignment="1">
      <alignment horizontal="left"/>
    </xf>
    <xf numFmtId="49" fontId="3" fillId="2" borderId="2" xfId="0" applyNumberFormat="1" applyFont="1" applyFill="1" applyBorder="1" applyAlignment="1">
      <alignment horizontal="left"/>
    </xf>
    <xf numFmtId="0" fontId="13" fillId="0" borderId="0" xfId="0" applyFont="1" applyFill="1" applyAlignment="1">
      <alignment horizontal="center"/>
    </xf>
    <xf numFmtId="0" fontId="0" fillId="0" borderId="0" xfId="0" applyFill="1"/>
    <xf numFmtId="164" fontId="13" fillId="0" borderId="0" xfId="1" applyFont="1" applyFill="1" applyAlignment="1">
      <alignment horizontal="right"/>
    </xf>
    <xf numFmtId="0" fontId="14" fillId="0" borderId="0" xfId="0" applyFont="1" applyFill="1" applyAlignment="1">
      <alignment horizontal="center"/>
    </xf>
    <xf numFmtId="3" fontId="3" fillId="0" borderId="2" xfId="0" applyNumberFormat="1" applyFont="1" applyFill="1" applyBorder="1" applyAlignment="1">
      <alignment horizontal="center"/>
    </xf>
    <xf numFmtId="49" fontId="3" fillId="0" borderId="2" xfId="0" applyNumberFormat="1" applyFont="1" applyFill="1" applyBorder="1" applyAlignment="1">
      <alignment horizontal="center"/>
    </xf>
    <xf numFmtId="0" fontId="7" fillId="0" borderId="2" xfId="0" applyFont="1" applyFill="1" applyBorder="1"/>
    <xf numFmtId="3" fontId="3" fillId="7" borderId="2" xfId="0" applyNumberFormat="1" applyFont="1" applyFill="1" applyBorder="1" applyAlignment="1">
      <alignment horizontal="center"/>
    </xf>
    <xf numFmtId="0" fontId="3" fillId="7" borderId="2" xfId="0" applyFont="1" applyFill="1" applyBorder="1" applyAlignment="1">
      <alignment horizontal="center"/>
    </xf>
    <xf numFmtId="2" fontId="3" fillId="7" borderId="2" xfId="0" applyNumberFormat="1" applyFont="1" applyFill="1" applyBorder="1"/>
    <xf numFmtId="3" fontId="1" fillId="7" borderId="2" xfId="0" applyNumberFormat="1" applyFont="1" applyFill="1" applyBorder="1" applyAlignment="1">
      <alignment horizontal="left" wrapText="1"/>
    </xf>
    <xf numFmtId="49" fontId="3" fillId="7" borderId="2" xfId="0" applyNumberFormat="1" applyFont="1" applyFill="1" applyBorder="1" applyAlignment="1">
      <alignment horizontal="center"/>
    </xf>
    <xf numFmtId="0" fontId="3" fillId="7" borderId="2" xfId="0" applyFont="1" applyFill="1" applyBorder="1"/>
    <xf numFmtId="0" fontId="3" fillId="0" borderId="2" xfId="0" applyFont="1" applyFill="1" applyBorder="1" applyAlignment="1">
      <alignment horizontal="right"/>
    </xf>
    <xf numFmtId="0" fontId="1" fillId="2" borderId="2" xfId="0" applyFont="1" applyFill="1" applyBorder="1"/>
    <xf numFmtId="0" fontId="12" fillId="2" borderId="2" xfId="0" applyNumberFormat="1" applyFont="1" applyFill="1" applyBorder="1" applyAlignment="1" applyProtection="1">
      <alignment horizontal="center" vertical="center" wrapText="1"/>
    </xf>
    <xf numFmtId="3" fontId="1" fillId="0" borderId="2" xfId="0" applyNumberFormat="1" applyFont="1" applyFill="1" applyBorder="1" applyAlignment="1">
      <alignment horizontal="left"/>
    </xf>
    <xf numFmtId="0" fontId="12" fillId="0" borderId="2" xfId="0" applyNumberFormat="1" applyFont="1" applyFill="1" applyBorder="1" applyAlignment="1" applyProtection="1">
      <alignment horizontal="center" vertical="center" wrapText="1"/>
    </xf>
    <xf numFmtId="49" fontId="1" fillId="0" borderId="2" xfId="0" applyNumberFormat="1" applyFont="1" applyFill="1" applyBorder="1" applyAlignment="1">
      <alignment horizontal="left"/>
    </xf>
    <xf numFmtId="0" fontId="1" fillId="0" borderId="2" xfId="0" applyFont="1" applyFill="1" applyBorder="1"/>
    <xf numFmtId="164" fontId="13" fillId="7" borderId="0" xfId="1" applyFont="1" applyFill="1" applyAlignment="1">
      <alignment horizontal="right"/>
    </xf>
    <xf numFmtId="3" fontId="4" fillId="0" borderId="3" xfId="0" applyNumberFormat="1" applyFont="1" applyBorder="1" applyAlignment="1">
      <alignment horizontal="left"/>
    </xf>
    <xf numFmtId="3" fontId="4" fillId="0" borderId="10" xfId="0" applyNumberFormat="1" applyFont="1" applyBorder="1" applyAlignment="1">
      <alignment horizontal="left"/>
    </xf>
    <xf numFmtId="3" fontId="4" fillId="0" borderId="10" xfId="0" applyNumberFormat="1" applyFont="1" applyBorder="1" applyAlignment="1">
      <alignment horizontal="left" vertical="center"/>
    </xf>
    <xf numFmtId="3" fontId="4" fillId="3" borderId="2" xfId="0" applyNumberFormat="1" applyFont="1" applyFill="1" applyBorder="1" applyAlignment="1">
      <alignment horizontal="center"/>
    </xf>
    <xf numFmtId="0" fontId="2" fillId="0" borderId="1" xfId="0" applyFont="1" applyBorder="1" applyAlignment="1">
      <alignment horizontal="left"/>
    </xf>
    <xf numFmtId="0" fontId="5" fillId="2" borderId="1" xfId="0" applyFont="1" applyFill="1" applyBorder="1" applyAlignment="1">
      <alignment horizontal="left" vertical="center"/>
    </xf>
    <xf numFmtId="0" fontId="3" fillId="0" borderId="2" xfId="0" applyFont="1" applyFill="1" applyBorder="1" applyAlignment="1">
      <alignment horizontal="left"/>
    </xf>
    <xf numFmtId="0" fontId="3" fillId="2" borderId="2" xfId="0" applyFont="1" applyFill="1" applyBorder="1" applyAlignment="1">
      <alignment horizontal="left"/>
    </xf>
    <xf numFmtId="0" fontId="9" fillId="2" borderId="2" xfId="0" applyFont="1" applyFill="1" applyBorder="1" applyAlignment="1">
      <alignment horizontal="left"/>
    </xf>
    <xf numFmtId="0" fontId="3" fillId="6" borderId="2" xfId="0" applyFont="1" applyFill="1" applyBorder="1" applyAlignment="1">
      <alignment horizontal="left"/>
    </xf>
    <xf numFmtId="3" fontId="3" fillId="7" borderId="2" xfId="0" applyNumberFormat="1" applyFont="1" applyFill="1" applyBorder="1" applyAlignment="1">
      <alignment horizontal="left"/>
    </xf>
    <xf numFmtId="0" fontId="3" fillId="7" borderId="2" xfId="0" applyFont="1" applyFill="1" applyBorder="1" applyAlignment="1">
      <alignment horizontal="left"/>
    </xf>
    <xf numFmtId="0" fontId="3" fillId="3" borderId="2" xfId="0" applyFont="1" applyFill="1" applyBorder="1" applyAlignment="1">
      <alignment horizontal="left"/>
    </xf>
    <xf numFmtId="0" fontId="4" fillId="2" borderId="2" xfId="0" applyFont="1" applyFill="1" applyBorder="1" applyAlignment="1">
      <alignment horizontal="left"/>
    </xf>
    <xf numFmtId="0" fontId="13" fillId="0" borderId="0" xfId="0" applyFont="1" applyFill="1" applyAlignment="1">
      <alignment horizontal="left"/>
    </xf>
    <xf numFmtId="0" fontId="3" fillId="0" borderId="0" xfId="0" applyFont="1" applyFill="1" applyBorder="1" applyAlignment="1">
      <alignment horizontal="left"/>
    </xf>
    <xf numFmtId="0" fontId="11" fillId="0" borderId="0" xfId="0" applyFont="1" applyFill="1" applyBorder="1" applyAlignment="1">
      <alignment horizontal="left" vertical="center"/>
    </xf>
    <xf numFmtId="164" fontId="10" fillId="0" borderId="0" xfId="1" applyFont="1" applyFill="1" applyBorder="1" applyAlignment="1">
      <alignment horizontal="left" vertical="center"/>
    </xf>
    <xf numFmtId="0" fontId="0" fillId="0" borderId="0" xfId="0" applyFill="1" applyBorder="1" applyAlignment="1">
      <alignment horizontal="left"/>
    </xf>
    <xf numFmtId="0" fontId="0" fillId="0" borderId="0" xfId="0" applyAlignment="1">
      <alignment horizontal="left"/>
    </xf>
    <xf numFmtId="3" fontId="3" fillId="8" borderId="2" xfId="0" applyNumberFormat="1" applyFont="1" applyFill="1" applyBorder="1" applyAlignment="1">
      <alignment horizontal="center"/>
    </xf>
    <xf numFmtId="49" fontId="3" fillId="8" borderId="2" xfId="0" applyNumberFormat="1" applyFont="1" applyFill="1" applyBorder="1" applyAlignment="1">
      <alignment horizontal="center"/>
    </xf>
    <xf numFmtId="0" fontId="3" fillId="8" borderId="2" xfId="0" applyFont="1" applyFill="1" applyBorder="1"/>
    <xf numFmtId="0" fontId="3" fillId="8" borderId="2" xfId="0" applyFont="1" applyFill="1" applyBorder="1" applyAlignment="1">
      <alignment horizontal="left"/>
    </xf>
    <xf numFmtId="0" fontId="3" fillId="8" borderId="2" xfId="0" applyFont="1" applyFill="1" applyBorder="1" applyAlignment="1">
      <alignment horizontal="center"/>
    </xf>
    <xf numFmtId="2" fontId="3" fillId="8" borderId="2" xfId="0" applyNumberFormat="1" applyFont="1" applyFill="1" applyBorder="1"/>
    <xf numFmtId="0" fontId="7" fillId="8" borderId="2" xfId="0" applyFont="1" applyFill="1" applyBorder="1"/>
    <xf numFmtId="0" fontId="1" fillId="8" borderId="2" xfId="0" applyFont="1" applyFill="1" applyBorder="1"/>
    <xf numFmtId="0" fontId="1" fillId="8" borderId="2" xfId="0" applyFont="1" applyFill="1" applyBorder="1" applyAlignment="1">
      <alignment horizontal="left"/>
    </xf>
    <xf numFmtId="0" fontId="4" fillId="0" borderId="2" xfId="0" applyFont="1" applyFill="1" applyBorder="1" applyAlignment="1">
      <alignment horizontal="center" vertical="center"/>
    </xf>
    <xf numFmtId="0" fontId="4" fillId="8" borderId="2" xfId="0" applyFont="1" applyFill="1" applyBorder="1" applyAlignment="1">
      <alignment horizontal="center" vertical="center"/>
    </xf>
    <xf numFmtId="0" fontId="18" fillId="2" borderId="2" xfId="0" applyFont="1" applyFill="1" applyBorder="1" applyAlignment="1">
      <alignment horizontal="center" vertical="center"/>
    </xf>
    <xf numFmtId="0" fontId="4" fillId="6" borderId="2" xfId="0" applyFont="1" applyFill="1" applyBorder="1" applyAlignment="1">
      <alignment horizontal="center" vertical="center"/>
    </xf>
    <xf numFmtId="3" fontId="4" fillId="7" borderId="2" xfId="0" applyNumberFormat="1" applyFont="1" applyFill="1" applyBorder="1" applyAlignment="1">
      <alignment horizontal="center"/>
    </xf>
    <xf numFmtId="0" fontId="4" fillId="7" borderId="2" xfId="0" applyFont="1" applyFill="1" applyBorder="1" applyAlignment="1">
      <alignment horizontal="center" vertical="center"/>
    </xf>
    <xf numFmtId="0" fontId="4" fillId="3" borderId="2" xfId="0" applyFont="1" applyFill="1" applyBorder="1" applyAlignment="1">
      <alignment horizontal="center" vertical="center"/>
    </xf>
    <xf numFmtId="0" fontId="4" fillId="0" borderId="2" xfId="0" applyFont="1" applyBorder="1" applyAlignment="1">
      <alignment horizontal="center" vertical="center"/>
    </xf>
    <xf numFmtId="49" fontId="4" fillId="2" borderId="2" xfId="0" applyNumberFormat="1" applyFont="1" applyFill="1" applyBorder="1" applyAlignment="1">
      <alignment horizontal="center"/>
    </xf>
    <xf numFmtId="0" fontId="6" fillId="0" borderId="0" xfId="0" applyFont="1" applyFill="1" applyBorder="1"/>
    <xf numFmtId="0" fontId="6" fillId="0" borderId="0" xfId="0" applyFont="1"/>
    <xf numFmtId="3" fontId="4" fillId="8" borderId="2" xfId="0" applyNumberFormat="1" applyFont="1" applyFill="1" applyBorder="1" applyAlignment="1">
      <alignment horizontal="center"/>
    </xf>
    <xf numFmtId="0" fontId="19" fillId="8" borderId="2" xfId="0" applyFont="1" applyFill="1" applyBorder="1" applyAlignment="1">
      <alignment wrapText="1"/>
    </xf>
    <xf numFmtId="0" fontId="3" fillId="8" borderId="2" xfId="0" applyFont="1" applyFill="1" applyBorder="1" applyAlignment="1">
      <alignment horizontal="right"/>
    </xf>
    <xf numFmtId="0" fontId="12" fillId="8" borderId="2" xfId="0" applyNumberFormat="1" applyFont="1" applyFill="1" applyBorder="1" applyAlignment="1" applyProtection="1">
      <alignment horizontal="left" vertical="center" wrapText="1"/>
    </xf>
    <xf numFmtId="2" fontId="1" fillId="8" borderId="2" xfId="0" applyNumberFormat="1" applyFont="1" applyFill="1" applyBorder="1"/>
    <xf numFmtId="0" fontId="0" fillId="0" borderId="0" xfId="0" applyFill="1" applyAlignment="1">
      <alignment horizontal="left"/>
    </xf>
    <xf numFmtId="0" fontId="4" fillId="0" borderId="0" xfId="0" quotePrefix="1" applyFont="1" applyFill="1" applyBorder="1"/>
    <xf numFmtId="4" fontId="4" fillId="0" borderId="0" xfId="0" applyNumberFormat="1" applyFont="1" applyFill="1" applyBorder="1" applyAlignment="1">
      <alignment horizontal="left"/>
    </xf>
    <xf numFmtId="0" fontId="4" fillId="0" borderId="0" xfId="0" applyFont="1" applyFill="1" applyBorder="1" applyAlignment="1">
      <alignment horizontal="left"/>
    </xf>
    <xf numFmtId="3" fontId="3" fillId="0" borderId="0" xfId="0" applyNumberFormat="1" applyFont="1" applyFill="1" applyAlignment="1">
      <alignment horizontal="center"/>
    </xf>
    <xf numFmtId="49" fontId="3" fillId="0" borderId="0" xfId="0" applyNumberFormat="1" applyFont="1" applyFill="1" applyBorder="1" applyAlignment="1">
      <alignment horizontal="center"/>
    </xf>
    <xf numFmtId="49" fontId="3" fillId="0" borderId="0" xfId="0" applyNumberFormat="1" applyFont="1" applyFill="1" applyAlignment="1">
      <alignment horizontal="center"/>
    </xf>
    <xf numFmtId="0" fontId="13" fillId="5" borderId="0" xfId="0" applyFont="1" applyFill="1" applyAlignment="1">
      <alignment horizontal="left"/>
    </xf>
    <xf numFmtId="0" fontId="13" fillId="7" borderId="0" xfId="0" applyFont="1" applyFill="1" applyAlignment="1">
      <alignment horizontal="left"/>
    </xf>
    <xf numFmtId="3" fontId="8" fillId="0" borderId="3" xfId="0" applyNumberFormat="1" applyFont="1" applyBorder="1" applyAlignment="1">
      <alignment horizontal="center" wrapText="1"/>
    </xf>
    <xf numFmtId="49" fontId="8" fillId="0" borderId="1" xfId="0" applyNumberFormat="1" applyFont="1" applyBorder="1" applyAlignment="1">
      <alignment horizontal="center" wrapText="1"/>
    </xf>
    <xf numFmtId="0" fontId="8" fillId="0" borderId="1" xfId="0" applyFont="1" applyBorder="1" applyAlignment="1">
      <alignment horizontal="center"/>
    </xf>
    <xf numFmtId="0" fontId="8" fillId="0" borderId="1" xfId="0" applyFont="1" applyBorder="1" applyAlignment="1">
      <alignment horizontal="center" wrapText="1"/>
    </xf>
    <xf numFmtId="3" fontId="4" fillId="0" borderId="2" xfId="0" applyNumberFormat="1" applyFont="1" applyFill="1" applyBorder="1" applyAlignment="1"/>
    <xf numFmtId="0" fontId="0" fillId="0" borderId="2" xfId="0" applyBorder="1"/>
    <xf numFmtId="2" fontId="0" fillId="0" borderId="2" xfId="0" applyNumberFormat="1" applyBorder="1"/>
    <xf numFmtId="0" fontId="22" fillId="0" borderId="0" xfId="0" applyFont="1"/>
    <xf numFmtId="164" fontId="21" fillId="5" borderId="0" xfId="1" applyFont="1" applyFill="1" applyAlignment="1">
      <alignment horizontal="right"/>
    </xf>
    <xf numFmtId="0" fontId="21" fillId="5" borderId="0" xfId="0" applyFont="1" applyFill="1" applyAlignment="1">
      <alignment horizontal="left"/>
    </xf>
    <xf numFmtId="0" fontId="8" fillId="0" borderId="0" xfId="0" applyFont="1" applyFill="1" applyAlignment="1"/>
    <xf numFmtId="0" fontId="8" fillId="0" borderId="0" xfId="0" applyFont="1" applyFill="1" applyAlignment="1">
      <alignment horizontal="center"/>
    </xf>
    <xf numFmtId="0" fontId="3" fillId="2" borderId="0" xfId="0" applyFont="1" applyFill="1" applyBorder="1"/>
    <xf numFmtId="3" fontId="4" fillId="0" borderId="0" xfId="0" applyNumberFormat="1" applyFont="1" applyFill="1" applyBorder="1" applyAlignment="1">
      <alignment horizontal="center"/>
    </xf>
    <xf numFmtId="0" fontId="4" fillId="0" borderId="0" xfId="0" applyFont="1" applyFill="1" applyBorder="1" applyAlignment="1">
      <alignment horizontal="center" vertical="center"/>
    </xf>
    <xf numFmtId="3" fontId="2" fillId="0" borderId="14"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4" fillId="0" borderId="3" xfId="0" applyNumberFormat="1" applyFont="1" applyBorder="1" applyAlignment="1">
      <alignment horizontal="left"/>
    </xf>
    <xf numFmtId="3" fontId="4" fillId="0" borderId="9" xfId="0" applyNumberFormat="1" applyFont="1" applyBorder="1" applyAlignment="1">
      <alignment horizontal="left"/>
    </xf>
    <xf numFmtId="3" fontId="4" fillId="0" borderId="10" xfId="0" applyNumberFormat="1" applyFont="1" applyBorder="1" applyAlignment="1">
      <alignment horizontal="left"/>
    </xf>
    <xf numFmtId="3" fontId="4" fillId="0" borderId="3" xfId="0" applyNumberFormat="1" applyFont="1" applyBorder="1" applyAlignment="1">
      <alignment horizontal="left" vertical="center"/>
    </xf>
    <xf numFmtId="3" fontId="4" fillId="0" borderId="10" xfId="0" applyNumberFormat="1" applyFont="1" applyBorder="1" applyAlignment="1">
      <alignment horizontal="left" vertical="center"/>
    </xf>
    <xf numFmtId="0" fontId="2" fillId="7" borderId="9" xfId="0" applyFont="1" applyFill="1" applyBorder="1" applyAlignment="1">
      <alignment horizontal="center" vertical="center" wrapText="1"/>
    </xf>
    <xf numFmtId="3" fontId="4" fillId="3" borderId="11" xfId="0" applyNumberFormat="1" applyFont="1" applyFill="1" applyBorder="1" applyAlignment="1">
      <alignment horizontal="left" wrapText="1"/>
    </xf>
    <xf numFmtId="0" fontId="3" fillId="3" borderId="12" xfId="0" applyFont="1" applyFill="1" applyBorder="1" applyAlignment="1">
      <alignment horizontal="left"/>
    </xf>
    <xf numFmtId="0" fontId="20" fillId="6" borderId="11" xfId="0" applyFont="1" applyFill="1" applyBorder="1" applyAlignment="1" applyProtection="1">
      <alignment horizontal="center" wrapText="1"/>
    </xf>
    <xf numFmtId="0" fontId="20" fillId="6" borderId="12" xfId="0" applyFont="1" applyFill="1" applyBorder="1" applyAlignment="1" applyProtection="1">
      <alignment horizontal="center" wrapText="1"/>
    </xf>
    <xf numFmtId="0" fontId="20" fillId="6" borderId="13" xfId="0" applyFont="1" applyFill="1" applyBorder="1" applyAlignment="1" applyProtection="1">
      <alignment horizontal="center" wrapText="1"/>
    </xf>
    <xf numFmtId="0" fontId="8" fillId="0" borderId="0" xfId="0" applyFont="1" applyFill="1" applyAlignment="1"/>
    <xf numFmtId="0" fontId="8" fillId="0" borderId="0" xfId="0" applyFont="1" applyFill="1" applyAlignment="1">
      <alignment horizontal="center"/>
    </xf>
    <xf numFmtId="3" fontId="4" fillId="3" borderId="2" xfId="0" applyNumberFormat="1" applyFont="1" applyFill="1" applyBorder="1" applyAlignment="1">
      <alignment horizontal="center"/>
    </xf>
    <xf numFmtId="3" fontId="4" fillId="3" borderId="4" xfId="0" applyNumberFormat="1" applyFont="1" applyFill="1" applyBorder="1" applyAlignment="1">
      <alignment horizontal="center"/>
    </xf>
    <xf numFmtId="0" fontId="6" fillId="3" borderId="8" xfId="0" applyFont="1" applyFill="1" applyBorder="1" applyAlignment="1">
      <alignment horizontal="center"/>
    </xf>
    <xf numFmtId="3" fontId="4" fillId="0" borderId="4" xfId="0" applyNumberFormat="1" applyFont="1" applyFill="1" applyBorder="1" applyAlignment="1">
      <alignment horizontal="left"/>
    </xf>
    <xf numFmtId="3" fontId="4" fillId="0" borderId="8" xfId="0" applyNumberFormat="1" applyFont="1" applyFill="1" applyBorder="1" applyAlignment="1">
      <alignment horizontal="left"/>
    </xf>
    <xf numFmtId="3" fontId="4" fillId="0" borderId="5" xfId="0" applyNumberFormat="1" applyFont="1" applyFill="1" applyBorder="1" applyAlignment="1">
      <alignment horizontal="left"/>
    </xf>
    <xf numFmtId="0" fontId="15" fillId="6" borderId="0" xfId="0" applyFont="1" applyFill="1" applyAlignment="1">
      <alignment horizontal="center" vertical="center" wrapText="1"/>
    </xf>
    <xf numFmtId="49" fontId="3" fillId="0" borderId="0" xfId="0" applyNumberFormat="1" applyFont="1" applyFill="1" applyAlignment="1">
      <alignment horizontal="center"/>
    </xf>
    <xf numFmtId="0" fontId="13" fillId="5" borderId="0" xfId="0" applyFont="1" applyFill="1" applyAlignment="1">
      <alignment horizontal="center"/>
    </xf>
    <xf numFmtId="0" fontId="17" fillId="7" borderId="0" xfId="0" applyFont="1" applyFill="1" applyAlignment="1">
      <alignment horizontal="center"/>
    </xf>
    <xf numFmtId="0" fontId="21" fillId="5" borderId="0" xfId="0" applyFont="1" applyFill="1" applyAlignment="1">
      <alignment horizontal="center"/>
    </xf>
    <xf numFmtId="0" fontId="4" fillId="8" borderId="0" xfId="0" applyFont="1" applyFill="1" applyAlignment="1">
      <alignment horizontal="center" vertical="center" wrapText="1"/>
    </xf>
    <xf numFmtId="0" fontId="4" fillId="8" borderId="0" xfId="0" applyFont="1" applyFill="1" applyAlignment="1">
      <alignment horizontal="center" vertical="center"/>
    </xf>
    <xf numFmtId="0" fontId="4" fillId="7" borderId="0" xfId="0" applyFont="1" applyFill="1" applyAlignment="1">
      <alignment horizontal="center" wrapText="1"/>
    </xf>
  </cellXfs>
  <cellStyles count="2">
    <cellStyle name="Komma" xfId="1" builtinId="3"/>
    <cellStyle name="Standard" xfId="0" builtinId="0"/>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6"/>
  <sheetViews>
    <sheetView tabSelected="1" zoomScaleNormal="100" zoomScaleSheetLayoutView="100" workbookViewId="0">
      <selection activeCell="I2" sqref="I2"/>
    </sheetView>
  </sheetViews>
  <sheetFormatPr baseColWidth="10" defaultRowHeight="12.75" x14ac:dyDescent="0.2"/>
  <cols>
    <col min="1" max="1" width="7.28515625" customWidth="1"/>
    <col min="2" max="2" width="9.28515625" customWidth="1"/>
    <col min="3" max="3" width="25.140625" customWidth="1"/>
    <col min="4" max="4" width="33.7109375" customWidth="1"/>
    <col min="5" max="5" width="8.42578125" style="132" customWidth="1"/>
    <col min="6" max="6" width="13.7109375" style="112" customWidth="1"/>
    <col min="7" max="7" width="8.28515625" customWidth="1"/>
    <col min="8" max="8" width="19.140625" bestFit="1" customWidth="1"/>
    <col min="9" max="9" width="33.140625" bestFit="1" customWidth="1"/>
  </cols>
  <sheetData>
    <row r="1" spans="1:9" ht="35.25" customHeight="1" thickBot="1" x14ac:dyDescent="0.25">
      <c r="A1" s="162" t="s">
        <v>0</v>
      </c>
      <c r="B1" s="163"/>
      <c r="C1" s="163"/>
      <c r="D1" s="163"/>
      <c r="E1" s="163"/>
      <c r="F1" s="163"/>
      <c r="G1" s="163"/>
      <c r="H1" s="163"/>
      <c r="I1" s="163"/>
    </row>
    <row r="2" spans="1:9" ht="18.75" thickBot="1" x14ac:dyDescent="0.3">
      <c r="A2" s="164" t="s">
        <v>1</v>
      </c>
      <c r="B2" s="165"/>
      <c r="C2" s="166"/>
      <c r="D2" s="2" t="s">
        <v>419</v>
      </c>
      <c r="E2" s="2"/>
      <c r="F2" s="97"/>
      <c r="G2" s="9"/>
      <c r="I2" s="68" t="s">
        <v>426</v>
      </c>
    </row>
    <row r="3" spans="1:9" ht="18.75" thickBot="1" x14ac:dyDescent="0.3">
      <c r="A3" s="93" t="s">
        <v>2</v>
      </c>
      <c r="B3" s="94"/>
      <c r="C3" s="94"/>
      <c r="D3" s="2" t="s">
        <v>34</v>
      </c>
      <c r="E3" s="2"/>
      <c r="F3" s="97"/>
      <c r="G3" s="9"/>
      <c r="H3" s="67"/>
      <c r="I3" s="69"/>
    </row>
    <row r="4" spans="1:9" ht="18.75" thickBot="1" x14ac:dyDescent="0.3">
      <c r="A4" s="93" t="s">
        <v>3</v>
      </c>
      <c r="B4" s="94"/>
      <c r="C4" s="94"/>
      <c r="D4" s="2" t="s">
        <v>35</v>
      </c>
      <c r="E4" s="2"/>
      <c r="F4" s="97"/>
      <c r="G4" s="9"/>
      <c r="H4" s="2"/>
      <c r="I4" s="21"/>
    </row>
    <row r="5" spans="1:9" ht="16.5" thickBot="1" x14ac:dyDescent="0.3">
      <c r="A5" s="167" t="s">
        <v>6</v>
      </c>
      <c r="B5" s="168"/>
      <c r="C5" s="95"/>
      <c r="D5" s="10" t="s">
        <v>7</v>
      </c>
      <c r="E5" s="45"/>
      <c r="F5" s="98"/>
      <c r="G5" s="46"/>
      <c r="H5" s="47"/>
      <c r="I5" s="48"/>
    </row>
    <row r="6" spans="1:9" ht="39" customHeight="1" thickBot="1" x14ac:dyDescent="0.25">
      <c r="A6" s="169" t="s">
        <v>422</v>
      </c>
      <c r="B6" s="169"/>
      <c r="C6" s="169"/>
      <c r="D6" s="169"/>
      <c r="E6" s="169"/>
      <c r="F6" s="169"/>
      <c r="G6" s="169"/>
      <c r="H6" s="169"/>
      <c r="I6" s="169"/>
    </row>
    <row r="7" spans="1:9" ht="60.75" thickBot="1" x14ac:dyDescent="0.3">
      <c r="A7" s="147" t="s">
        <v>347</v>
      </c>
      <c r="B7" s="148" t="s">
        <v>349</v>
      </c>
      <c r="C7" s="148" t="s">
        <v>350</v>
      </c>
      <c r="D7" s="149" t="s">
        <v>348</v>
      </c>
      <c r="E7" s="150" t="s">
        <v>351</v>
      </c>
      <c r="F7" s="149" t="s">
        <v>4</v>
      </c>
      <c r="G7" s="150" t="s">
        <v>352</v>
      </c>
      <c r="H7" s="149" t="s">
        <v>5</v>
      </c>
      <c r="I7" s="150" t="s">
        <v>353</v>
      </c>
    </row>
    <row r="8" spans="1:9" ht="21" customHeight="1" x14ac:dyDescent="0.25">
      <c r="A8" s="170" t="s">
        <v>341</v>
      </c>
      <c r="B8" s="171"/>
      <c r="C8" s="171"/>
      <c r="D8" s="172" t="s">
        <v>424</v>
      </c>
      <c r="E8" s="173"/>
      <c r="F8" s="173"/>
      <c r="G8" s="173"/>
      <c r="H8" s="173"/>
      <c r="I8" s="174"/>
    </row>
    <row r="9" spans="1:9" ht="15.75" x14ac:dyDescent="0.2">
      <c r="A9" s="11" t="s">
        <v>38</v>
      </c>
      <c r="B9" s="12"/>
      <c r="C9" s="12" t="s">
        <v>185</v>
      </c>
      <c r="D9" s="14" t="s">
        <v>52</v>
      </c>
      <c r="E9" s="38" t="s">
        <v>150</v>
      </c>
      <c r="F9" s="100" t="s">
        <v>84</v>
      </c>
      <c r="G9" s="13">
        <v>5</v>
      </c>
      <c r="H9" s="15">
        <v>19.59</v>
      </c>
      <c r="I9" s="22"/>
    </row>
    <row r="10" spans="1:9" ht="15.75" x14ac:dyDescent="0.2">
      <c r="A10" s="113" t="s">
        <v>38</v>
      </c>
      <c r="B10" s="114"/>
      <c r="C10" s="114" t="s">
        <v>186</v>
      </c>
      <c r="D10" s="115" t="s">
        <v>28</v>
      </c>
      <c r="E10" s="123" t="s">
        <v>150</v>
      </c>
      <c r="F10" s="116" t="s">
        <v>88</v>
      </c>
      <c r="G10" s="117">
        <v>2.5</v>
      </c>
      <c r="H10" s="118">
        <v>108.37</v>
      </c>
      <c r="I10" s="120" t="s">
        <v>420</v>
      </c>
    </row>
    <row r="11" spans="1:9" ht="15.75" x14ac:dyDescent="0.2">
      <c r="A11" s="11" t="s">
        <v>38</v>
      </c>
      <c r="B11" s="54" t="s">
        <v>174</v>
      </c>
      <c r="C11" s="54" t="s">
        <v>187</v>
      </c>
      <c r="D11" s="56" t="s">
        <v>79</v>
      </c>
      <c r="E11" s="124" t="s">
        <v>146</v>
      </c>
      <c r="F11" s="101" t="s">
        <v>49</v>
      </c>
      <c r="G11" s="55">
        <v>2.5</v>
      </c>
      <c r="H11" s="57">
        <v>23.55</v>
      </c>
      <c r="I11" s="22"/>
    </row>
    <row r="12" spans="1:9" ht="15.75" x14ac:dyDescent="0.2">
      <c r="A12" s="113" t="s">
        <v>38</v>
      </c>
      <c r="B12" s="114"/>
      <c r="C12" s="114" t="s">
        <v>188</v>
      </c>
      <c r="D12" s="115" t="s">
        <v>28</v>
      </c>
      <c r="E12" s="123" t="s">
        <v>150</v>
      </c>
      <c r="F12" s="116" t="s">
        <v>88</v>
      </c>
      <c r="G12" s="117">
        <v>2.5</v>
      </c>
      <c r="H12" s="118">
        <v>81.19</v>
      </c>
      <c r="I12" s="120" t="s">
        <v>420</v>
      </c>
    </row>
    <row r="13" spans="1:9" ht="15.75" x14ac:dyDescent="0.2">
      <c r="A13" s="11" t="s">
        <v>38</v>
      </c>
      <c r="B13" s="12" t="s">
        <v>25</v>
      </c>
      <c r="C13" s="12" t="s">
        <v>189</v>
      </c>
      <c r="D13" s="14" t="s">
        <v>135</v>
      </c>
      <c r="E13" s="38" t="s">
        <v>151</v>
      </c>
      <c r="F13" s="100" t="s">
        <v>49</v>
      </c>
      <c r="G13" s="13">
        <v>2.5</v>
      </c>
      <c r="H13" s="15">
        <v>22.5</v>
      </c>
      <c r="I13" s="22"/>
    </row>
    <row r="14" spans="1:9" ht="15.75" x14ac:dyDescent="0.2">
      <c r="A14" s="11" t="s">
        <v>38</v>
      </c>
      <c r="B14" s="12" t="s">
        <v>14</v>
      </c>
      <c r="C14" s="12" t="s">
        <v>190</v>
      </c>
      <c r="D14" s="14" t="s">
        <v>78</v>
      </c>
      <c r="E14" s="38" t="s">
        <v>146</v>
      </c>
      <c r="F14" s="100" t="s">
        <v>49</v>
      </c>
      <c r="G14" s="13">
        <v>2.5</v>
      </c>
      <c r="H14" s="15">
        <v>22.45</v>
      </c>
      <c r="I14" s="22"/>
    </row>
    <row r="15" spans="1:9" ht="15.75" x14ac:dyDescent="0.2">
      <c r="A15" s="11" t="s">
        <v>38</v>
      </c>
      <c r="B15" s="12" t="s">
        <v>13</v>
      </c>
      <c r="C15" s="12" t="s">
        <v>191</v>
      </c>
      <c r="D15" s="14" t="s">
        <v>78</v>
      </c>
      <c r="E15" s="38" t="s">
        <v>146</v>
      </c>
      <c r="F15" s="100" t="s">
        <v>49</v>
      </c>
      <c r="G15" s="13">
        <v>2.5</v>
      </c>
      <c r="H15" s="15">
        <v>22.33</v>
      </c>
      <c r="I15" s="22"/>
    </row>
    <row r="16" spans="1:9" ht="15.75" x14ac:dyDescent="0.2">
      <c r="A16" s="11" t="s">
        <v>38</v>
      </c>
      <c r="B16" s="12" t="s">
        <v>12</v>
      </c>
      <c r="C16" s="12" t="s">
        <v>192</v>
      </c>
      <c r="D16" s="14" t="s">
        <v>78</v>
      </c>
      <c r="E16" s="38" t="s">
        <v>146</v>
      </c>
      <c r="F16" s="100" t="s">
        <v>49</v>
      </c>
      <c r="G16" s="13">
        <v>2.5</v>
      </c>
      <c r="H16" s="15">
        <v>15.07</v>
      </c>
      <c r="I16" s="22"/>
    </row>
    <row r="17" spans="1:9" ht="15.75" x14ac:dyDescent="0.2">
      <c r="A17" s="11" t="s">
        <v>38</v>
      </c>
      <c r="B17" s="12" t="s">
        <v>11</v>
      </c>
      <c r="C17" s="12" t="s">
        <v>193</v>
      </c>
      <c r="D17" s="14" t="s">
        <v>78</v>
      </c>
      <c r="E17" s="38" t="s">
        <v>146</v>
      </c>
      <c r="F17" s="100" t="s">
        <v>147</v>
      </c>
      <c r="G17" s="13">
        <v>2.5</v>
      </c>
      <c r="H17" s="15">
        <v>13.92</v>
      </c>
      <c r="I17" s="22"/>
    </row>
    <row r="18" spans="1:9" ht="15.75" x14ac:dyDescent="0.2">
      <c r="A18" s="11" t="s">
        <v>38</v>
      </c>
      <c r="B18" s="12" t="s">
        <v>10</v>
      </c>
      <c r="C18" s="12" t="s">
        <v>194</v>
      </c>
      <c r="D18" s="14" t="s">
        <v>136</v>
      </c>
      <c r="E18" s="38" t="s">
        <v>146</v>
      </c>
      <c r="F18" s="100" t="s">
        <v>147</v>
      </c>
      <c r="G18" s="13">
        <v>2.5</v>
      </c>
      <c r="H18" s="15">
        <v>30.66</v>
      </c>
      <c r="I18" s="22"/>
    </row>
    <row r="19" spans="1:9" ht="15.75" x14ac:dyDescent="0.2">
      <c r="A19" s="11" t="s">
        <v>38</v>
      </c>
      <c r="B19" s="12" t="s">
        <v>48</v>
      </c>
      <c r="C19" s="12" t="s">
        <v>200</v>
      </c>
      <c r="D19" s="14" t="s">
        <v>50</v>
      </c>
      <c r="E19" s="38" t="s">
        <v>146</v>
      </c>
      <c r="F19" s="100" t="s">
        <v>49</v>
      </c>
      <c r="G19" s="13">
        <v>2.5</v>
      </c>
      <c r="H19" s="15">
        <v>29.65</v>
      </c>
      <c r="I19" s="22"/>
    </row>
    <row r="20" spans="1:9" ht="15.75" x14ac:dyDescent="0.2">
      <c r="A20" s="11" t="s">
        <v>38</v>
      </c>
      <c r="B20" s="12" t="s">
        <v>15</v>
      </c>
      <c r="C20" s="12" t="s">
        <v>201</v>
      </c>
      <c r="D20" s="14" t="s">
        <v>50</v>
      </c>
      <c r="E20" s="38" t="s">
        <v>146</v>
      </c>
      <c r="F20" s="100" t="s">
        <v>49</v>
      </c>
      <c r="G20" s="13">
        <v>2.5</v>
      </c>
      <c r="H20" s="15">
        <v>22.44</v>
      </c>
      <c r="I20" s="22"/>
    </row>
    <row r="21" spans="1:9" ht="15.75" x14ac:dyDescent="0.2">
      <c r="A21" s="11" t="s">
        <v>38</v>
      </c>
      <c r="B21" s="12" t="s">
        <v>16</v>
      </c>
      <c r="C21" s="12" t="s">
        <v>202</v>
      </c>
      <c r="D21" s="14" t="s">
        <v>78</v>
      </c>
      <c r="E21" s="38" t="s">
        <v>146</v>
      </c>
      <c r="F21" s="100" t="s">
        <v>49</v>
      </c>
      <c r="G21" s="13">
        <v>2.5</v>
      </c>
      <c r="H21" s="15">
        <v>23.67</v>
      </c>
      <c r="I21" s="22"/>
    </row>
    <row r="22" spans="1:9" ht="15.75" x14ac:dyDescent="0.2">
      <c r="A22" s="11" t="s">
        <v>38</v>
      </c>
      <c r="B22" s="12"/>
      <c r="C22" s="12" t="s">
        <v>203</v>
      </c>
      <c r="D22" s="14" t="s">
        <v>52</v>
      </c>
      <c r="E22" s="38" t="s">
        <v>150</v>
      </c>
      <c r="F22" s="100" t="s">
        <v>88</v>
      </c>
      <c r="G22" s="13">
        <v>5</v>
      </c>
      <c r="H22" s="15">
        <v>5.88</v>
      </c>
      <c r="I22" s="22"/>
    </row>
    <row r="23" spans="1:9" ht="15.75" x14ac:dyDescent="0.2">
      <c r="A23" s="11" t="s">
        <v>38</v>
      </c>
      <c r="B23" s="12" t="s">
        <v>27</v>
      </c>
      <c r="C23" s="12" t="s">
        <v>204</v>
      </c>
      <c r="D23" s="14" t="s">
        <v>51</v>
      </c>
      <c r="E23" s="38" t="s">
        <v>152</v>
      </c>
      <c r="F23" s="100" t="s">
        <v>49</v>
      </c>
      <c r="G23" s="13">
        <v>2.5</v>
      </c>
      <c r="H23" s="15">
        <v>48.35</v>
      </c>
      <c r="I23" s="22"/>
    </row>
    <row r="24" spans="1:9" ht="15.75" x14ac:dyDescent="0.2">
      <c r="A24" s="11" t="s">
        <v>38</v>
      </c>
      <c r="B24" s="12" t="s">
        <v>26</v>
      </c>
      <c r="C24" s="12" t="s">
        <v>205</v>
      </c>
      <c r="D24" s="14" t="s">
        <v>80</v>
      </c>
      <c r="E24" s="38" t="s">
        <v>146</v>
      </c>
      <c r="F24" s="100" t="s">
        <v>49</v>
      </c>
      <c r="G24" s="13">
        <v>2.5</v>
      </c>
      <c r="H24" s="15">
        <v>355.25</v>
      </c>
      <c r="I24" s="22"/>
    </row>
    <row r="25" spans="1:9" ht="15.75" x14ac:dyDescent="0.2">
      <c r="A25" s="11" t="s">
        <v>38</v>
      </c>
      <c r="B25" s="12"/>
      <c r="C25" s="12" t="s">
        <v>206</v>
      </c>
      <c r="D25" s="14" t="s">
        <v>137</v>
      </c>
      <c r="E25" s="38" t="s">
        <v>153</v>
      </c>
      <c r="F25" s="100" t="s">
        <v>84</v>
      </c>
      <c r="G25" s="13">
        <v>2.5</v>
      </c>
      <c r="H25" s="15">
        <v>15.16</v>
      </c>
      <c r="I25" s="22"/>
    </row>
    <row r="26" spans="1:9" ht="15.75" x14ac:dyDescent="0.2">
      <c r="A26" s="113" t="s">
        <v>38</v>
      </c>
      <c r="B26" s="114"/>
      <c r="C26" s="114" t="s">
        <v>207</v>
      </c>
      <c r="D26" s="115" t="s">
        <v>28</v>
      </c>
      <c r="E26" s="123" t="s">
        <v>150</v>
      </c>
      <c r="F26" s="116" t="s">
        <v>88</v>
      </c>
      <c r="G26" s="117">
        <v>5</v>
      </c>
      <c r="H26" s="118">
        <v>71.11</v>
      </c>
      <c r="I26" s="120" t="s">
        <v>420</v>
      </c>
    </row>
    <row r="27" spans="1:9" ht="15.75" x14ac:dyDescent="0.2">
      <c r="A27" s="113" t="s">
        <v>38</v>
      </c>
      <c r="B27" s="114"/>
      <c r="C27" s="114" t="s">
        <v>208</v>
      </c>
      <c r="D27" s="115" t="s">
        <v>33</v>
      </c>
      <c r="E27" s="123" t="s">
        <v>150</v>
      </c>
      <c r="F27" s="116" t="s">
        <v>84</v>
      </c>
      <c r="G27" s="117">
        <v>5</v>
      </c>
      <c r="H27" s="118">
        <v>30.83</v>
      </c>
      <c r="I27" s="120" t="s">
        <v>420</v>
      </c>
    </row>
    <row r="28" spans="1:9" ht="15.75" x14ac:dyDescent="0.2">
      <c r="A28" s="113" t="s">
        <v>38</v>
      </c>
      <c r="B28" s="114"/>
      <c r="C28" s="114" t="s">
        <v>209</v>
      </c>
      <c r="D28" s="115" t="s">
        <v>52</v>
      </c>
      <c r="E28" s="123" t="s">
        <v>150</v>
      </c>
      <c r="F28" s="121" t="s">
        <v>129</v>
      </c>
      <c r="G28" s="117">
        <v>5</v>
      </c>
      <c r="H28" s="118">
        <v>9.06</v>
      </c>
      <c r="I28" s="120" t="s">
        <v>420</v>
      </c>
    </row>
    <row r="29" spans="1:9" ht="15.75" x14ac:dyDescent="0.2">
      <c r="A29" s="11" t="s">
        <v>38</v>
      </c>
      <c r="B29" s="12"/>
      <c r="C29" s="12" t="s">
        <v>210</v>
      </c>
      <c r="D29" s="14" t="s">
        <v>138</v>
      </c>
      <c r="E29" s="38" t="s">
        <v>153</v>
      </c>
      <c r="F29" s="100" t="s">
        <v>88</v>
      </c>
      <c r="G29" s="13">
        <v>5</v>
      </c>
      <c r="H29" s="15">
        <v>353.41</v>
      </c>
      <c r="I29" s="22"/>
    </row>
    <row r="30" spans="1:9" ht="15.75" x14ac:dyDescent="0.2">
      <c r="A30" s="58" t="s">
        <v>38</v>
      </c>
      <c r="B30" s="62"/>
      <c r="C30" s="62" t="s">
        <v>211</v>
      </c>
      <c r="D30" s="61" t="s">
        <v>134</v>
      </c>
      <c r="E30" s="125" t="s">
        <v>154</v>
      </c>
      <c r="F30" s="102" t="s">
        <v>88</v>
      </c>
      <c r="G30" s="60">
        <v>2.5</v>
      </c>
      <c r="H30" s="63">
        <v>263.04000000000002</v>
      </c>
      <c r="I30" s="64"/>
    </row>
    <row r="31" spans="1:9" ht="15.75" x14ac:dyDescent="0.2">
      <c r="A31" s="58" t="s">
        <v>38</v>
      </c>
      <c r="B31" s="62"/>
      <c r="C31" s="62" t="s">
        <v>212</v>
      </c>
      <c r="D31" s="61" t="s">
        <v>52</v>
      </c>
      <c r="E31" s="125" t="s">
        <v>150</v>
      </c>
      <c r="F31" s="102" t="s">
        <v>84</v>
      </c>
      <c r="G31" s="60">
        <v>5</v>
      </c>
      <c r="H31" s="63">
        <v>38.299999999999997</v>
      </c>
      <c r="I31" s="64"/>
    </row>
    <row r="32" spans="1:9" ht="15.75" x14ac:dyDescent="0.2">
      <c r="A32" s="76" t="s">
        <v>38</v>
      </c>
      <c r="B32" s="77"/>
      <c r="C32" s="77" t="s">
        <v>213</v>
      </c>
      <c r="D32" s="3" t="s">
        <v>139</v>
      </c>
      <c r="E32" s="122" t="s">
        <v>155</v>
      </c>
      <c r="F32" s="99" t="s">
        <v>84</v>
      </c>
      <c r="G32" s="4">
        <v>5</v>
      </c>
      <c r="H32" s="5">
        <v>8.77</v>
      </c>
      <c r="I32" s="78"/>
    </row>
    <row r="33" spans="1:9" ht="15.75" x14ac:dyDescent="0.2">
      <c r="A33" s="76" t="s">
        <v>38</v>
      </c>
      <c r="B33" s="77"/>
      <c r="C33" s="77" t="s">
        <v>214</v>
      </c>
      <c r="D33" s="3" t="s">
        <v>139</v>
      </c>
      <c r="E33" s="122" t="s">
        <v>155</v>
      </c>
      <c r="F33" s="99" t="s">
        <v>84</v>
      </c>
      <c r="G33" s="4">
        <v>5</v>
      </c>
      <c r="H33" s="5">
        <v>15.71</v>
      </c>
      <c r="I33" s="78"/>
    </row>
    <row r="34" spans="1:9" ht="15.75" x14ac:dyDescent="0.2">
      <c r="A34" s="76" t="s">
        <v>38</v>
      </c>
      <c r="B34" s="77"/>
      <c r="C34" s="77" t="s">
        <v>215</v>
      </c>
      <c r="D34" s="3" t="s">
        <v>140</v>
      </c>
      <c r="E34" s="122" t="s">
        <v>155</v>
      </c>
      <c r="F34" s="99" t="s">
        <v>84</v>
      </c>
      <c r="G34" s="4">
        <v>5</v>
      </c>
      <c r="H34" s="5">
        <v>36.82</v>
      </c>
      <c r="I34" s="78"/>
    </row>
    <row r="35" spans="1:9" ht="15.75" x14ac:dyDescent="0.25">
      <c r="A35" s="79" t="s">
        <v>38</v>
      </c>
      <c r="B35" s="79"/>
      <c r="C35" s="79" t="s">
        <v>216</v>
      </c>
      <c r="D35" s="79" t="s">
        <v>172</v>
      </c>
      <c r="E35" s="126" t="s">
        <v>150</v>
      </c>
      <c r="F35" s="103" t="s">
        <v>88</v>
      </c>
      <c r="G35" s="80">
        <v>2.5</v>
      </c>
      <c r="H35" s="81">
        <v>106.93</v>
      </c>
      <c r="I35" s="82" t="s">
        <v>373</v>
      </c>
    </row>
    <row r="36" spans="1:9" ht="15.75" x14ac:dyDescent="0.25">
      <c r="A36" s="79" t="s">
        <v>38</v>
      </c>
      <c r="B36" s="79"/>
      <c r="C36" s="79" t="s">
        <v>216</v>
      </c>
      <c r="D36" s="79" t="s">
        <v>172</v>
      </c>
      <c r="E36" s="126" t="s">
        <v>150</v>
      </c>
      <c r="F36" s="103" t="s">
        <v>88</v>
      </c>
      <c r="G36" s="80">
        <v>2.5</v>
      </c>
      <c r="H36" s="81">
        <v>133.07</v>
      </c>
      <c r="I36" s="82" t="s">
        <v>373</v>
      </c>
    </row>
    <row r="37" spans="1:9" ht="15.75" x14ac:dyDescent="0.25">
      <c r="A37" s="79" t="s">
        <v>38</v>
      </c>
      <c r="B37" s="79" t="s">
        <v>175</v>
      </c>
      <c r="C37" s="79"/>
      <c r="D37" s="79" t="s">
        <v>45</v>
      </c>
      <c r="E37" s="126" t="s">
        <v>151</v>
      </c>
      <c r="F37" s="103" t="s">
        <v>36</v>
      </c>
      <c r="G37" s="80">
        <v>2.5</v>
      </c>
      <c r="H37" s="81">
        <v>8.58</v>
      </c>
      <c r="I37" s="82" t="s">
        <v>373</v>
      </c>
    </row>
    <row r="38" spans="1:9" ht="15.75" x14ac:dyDescent="0.25">
      <c r="A38" s="79" t="s">
        <v>38</v>
      </c>
      <c r="B38" s="79" t="s">
        <v>175</v>
      </c>
      <c r="C38" s="79"/>
      <c r="D38" s="79" t="s">
        <v>45</v>
      </c>
      <c r="E38" s="126" t="s">
        <v>151</v>
      </c>
      <c r="F38" s="103" t="s">
        <v>36</v>
      </c>
      <c r="G38" s="80">
        <v>2.5</v>
      </c>
      <c r="H38" s="81">
        <v>13.21</v>
      </c>
      <c r="I38" s="82" t="s">
        <v>373</v>
      </c>
    </row>
    <row r="39" spans="1:9" ht="15.75" x14ac:dyDescent="0.25">
      <c r="A39" s="79" t="s">
        <v>38</v>
      </c>
      <c r="B39" s="79" t="s">
        <v>175</v>
      </c>
      <c r="C39" s="79"/>
      <c r="D39" s="79" t="s">
        <v>45</v>
      </c>
      <c r="E39" s="126" t="s">
        <v>151</v>
      </c>
      <c r="F39" s="103" t="s">
        <v>36</v>
      </c>
      <c r="G39" s="80">
        <v>2.5</v>
      </c>
      <c r="H39" s="81">
        <v>43.07</v>
      </c>
      <c r="I39" s="82" t="s">
        <v>373</v>
      </c>
    </row>
    <row r="40" spans="1:9" ht="15.75" x14ac:dyDescent="0.25">
      <c r="A40" s="79" t="s">
        <v>38</v>
      </c>
      <c r="B40" s="79" t="s">
        <v>39</v>
      </c>
      <c r="C40" s="79" t="s">
        <v>195</v>
      </c>
      <c r="D40" s="79" t="s">
        <v>89</v>
      </c>
      <c r="E40" s="126" t="s">
        <v>151</v>
      </c>
      <c r="F40" s="103" t="s">
        <v>84</v>
      </c>
      <c r="G40" s="80">
        <v>2.5</v>
      </c>
      <c r="H40" s="81">
        <v>64.09</v>
      </c>
      <c r="I40" s="82" t="s">
        <v>373</v>
      </c>
    </row>
    <row r="41" spans="1:9" ht="15.75" x14ac:dyDescent="0.25">
      <c r="A41" s="79" t="s">
        <v>38</v>
      </c>
      <c r="B41" s="79" t="s">
        <v>40</v>
      </c>
      <c r="C41" s="79" t="s">
        <v>196</v>
      </c>
      <c r="D41" s="79" t="s">
        <v>89</v>
      </c>
      <c r="E41" s="126" t="s">
        <v>151</v>
      </c>
      <c r="F41" s="103" t="s">
        <v>84</v>
      </c>
      <c r="G41" s="80">
        <v>2.5</v>
      </c>
      <c r="H41" s="81">
        <v>64.17</v>
      </c>
      <c r="I41" s="82" t="s">
        <v>373</v>
      </c>
    </row>
    <row r="42" spans="1:9" ht="15.75" x14ac:dyDescent="0.25">
      <c r="A42" s="79" t="s">
        <v>38</v>
      </c>
      <c r="B42" s="79" t="s">
        <v>41</v>
      </c>
      <c r="C42" s="79" t="s">
        <v>197</v>
      </c>
      <c r="D42" s="79" t="s">
        <v>89</v>
      </c>
      <c r="E42" s="126" t="s">
        <v>151</v>
      </c>
      <c r="F42" s="103" t="s">
        <v>84</v>
      </c>
      <c r="G42" s="80">
        <v>2.5</v>
      </c>
      <c r="H42" s="81">
        <v>60.56</v>
      </c>
      <c r="I42" s="82" t="s">
        <v>373</v>
      </c>
    </row>
    <row r="43" spans="1:9" ht="15.75" x14ac:dyDescent="0.25">
      <c r="A43" s="79" t="s">
        <v>38</v>
      </c>
      <c r="B43" s="79" t="s">
        <v>42</v>
      </c>
      <c r="C43" s="79" t="s">
        <v>198</v>
      </c>
      <c r="D43" s="79" t="s">
        <v>89</v>
      </c>
      <c r="E43" s="126" t="s">
        <v>151</v>
      </c>
      <c r="F43" s="103" t="s">
        <v>84</v>
      </c>
      <c r="G43" s="80">
        <v>2.5</v>
      </c>
      <c r="H43" s="81">
        <v>66.900000000000006</v>
      </c>
      <c r="I43" s="82" t="s">
        <v>373</v>
      </c>
    </row>
    <row r="44" spans="1:9" ht="15.75" x14ac:dyDescent="0.25">
      <c r="A44" s="79" t="s">
        <v>38</v>
      </c>
      <c r="B44" s="79" t="s">
        <v>43</v>
      </c>
      <c r="C44" s="79" t="s">
        <v>199</v>
      </c>
      <c r="D44" s="79" t="s">
        <v>89</v>
      </c>
      <c r="E44" s="126" t="s">
        <v>151</v>
      </c>
      <c r="F44" s="103" t="s">
        <v>84</v>
      </c>
      <c r="G44" s="80">
        <v>2.5</v>
      </c>
      <c r="H44" s="81">
        <v>64.17</v>
      </c>
      <c r="I44" s="82" t="s">
        <v>373</v>
      </c>
    </row>
    <row r="45" spans="1:9" ht="15.75" x14ac:dyDescent="0.2">
      <c r="A45" s="11" t="s">
        <v>38</v>
      </c>
      <c r="B45" s="12"/>
      <c r="C45" s="12" t="s">
        <v>217</v>
      </c>
      <c r="D45" s="14" t="s">
        <v>367</v>
      </c>
      <c r="E45" s="38"/>
      <c r="F45" s="100" t="s">
        <v>84</v>
      </c>
      <c r="G45" s="13" t="s">
        <v>29</v>
      </c>
      <c r="H45" s="15">
        <v>0</v>
      </c>
      <c r="I45" s="51"/>
    </row>
    <row r="46" spans="1:9" ht="15.75" x14ac:dyDescent="0.2">
      <c r="A46" s="12" t="s">
        <v>38</v>
      </c>
      <c r="B46" s="12"/>
      <c r="C46" s="12" t="s">
        <v>218</v>
      </c>
      <c r="D46" s="14" t="s">
        <v>184</v>
      </c>
      <c r="E46" s="38" t="s">
        <v>149</v>
      </c>
      <c r="F46" s="100" t="s">
        <v>49</v>
      </c>
      <c r="G46" s="13" t="s">
        <v>83</v>
      </c>
      <c r="H46" s="15">
        <v>61.53</v>
      </c>
      <c r="I46" s="22"/>
    </row>
    <row r="47" spans="1:9" ht="15.75" x14ac:dyDescent="0.2">
      <c r="A47" s="114" t="s">
        <v>38</v>
      </c>
      <c r="B47" s="114"/>
      <c r="C47" s="114" t="s">
        <v>219</v>
      </c>
      <c r="D47" s="115" t="s">
        <v>28</v>
      </c>
      <c r="E47" s="123" t="s">
        <v>150</v>
      </c>
      <c r="F47" s="116" t="s">
        <v>84</v>
      </c>
      <c r="G47" s="117">
        <v>2.5</v>
      </c>
      <c r="H47" s="118">
        <v>9.81</v>
      </c>
      <c r="I47" s="119"/>
    </row>
    <row r="48" spans="1:9" ht="15.75" x14ac:dyDescent="0.2">
      <c r="A48" s="11" t="s">
        <v>38</v>
      </c>
      <c r="B48" s="12"/>
      <c r="C48" s="12" t="s">
        <v>220</v>
      </c>
      <c r="D48" s="14" t="s">
        <v>140</v>
      </c>
      <c r="E48" s="38" t="s">
        <v>155</v>
      </c>
      <c r="F48" s="100" t="s">
        <v>84</v>
      </c>
      <c r="G48" s="13">
        <v>5</v>
      </c>
      <c r="H48" s="15">
        <v>17.28</v>
      </c>
      <c r="I48" s="22"/>
    </row>
    <row r="49" spans="1:9" ht="15.75" x14ac:dyDescent="0.2">
      <c r="A49" s="11" t="s">
        <v>38</v>
      </c>
      <c r="B49" s="12"/>
      <c r="C49" s="12" t="s">
        <v>221</v>
      </c>
      <c r="D49" s="14" t="s">
        <v>139</v>
      </c>
      <c r="E49" s="38" t="s">
        <v>155</v>
      </c>
      <c r="F49" s="100" t="s">
        <v>84</v>
      </c>
      <c r="G49" s="13">
        <v>5</v>
      </c>
      <c r="H49" s="15">
        <v>19.46</v>
      </c>
      <c r="I49" s="22"/>
    </row>
    <row r="50" spans="1:9" ht="15.75" x14ac:dyDescent="0.2">
      <c r="A50" s="11" t="s">
        <v>38</v>
      </c>
      <c r="B50" s="12" t="s">
        <v>24</v>
      </c>
      <c r="C50" s="12" t="s">
        <v>222</v>
      </c>
      <c r="D50" s="14" t="s">
        <v>51</v>
      </c>
      <c r="E50" s="38" t="s">
        <v>152</v>
      </c>
      <c r="F50" s="100" t="s">
        <v>49</v>
      </c>
      <c r="G50" s="13">
        <v>2.5</v>
      </c>
      <c r="H50" s="15">
        <v>12.76</v>
      </c>
      <c r="I50" s="22"/>
    </row>
    <row r="51" spans="1:9" ht="15.75" x14ac:dyDescent="0.2">
      <c r="A51" s="11" t="s">
        <v>38</v>
      </c>
      <c r="B51" s="12" t="s">
        <v>22</v>
      </c>
      <c r="C51" s="12" t="s">
        <v>223</v>
      </c>
      <c r="D51" s="14" t="s">
        <v>44</v>
      </c>
      <c r="E51" s="38" t="s">
        <v>149</v>
      </c>
      <c r="F51" s="100" t="s">
        <v>49</v>
      </c>
      <c r="G51" s="13" t="s">
        <v>83</v>
      </c>
      <c r="H51" s="15">
        <v>11.66</v>
      </c>
      <c r="I51" s="22"/>
    </row>
    <row r="52" spans="1:9" ht="15.75" x14ac:dyDescent="0.2">
      <c r="A52" s="11" t="s">
        <v>38</v>
      </c>
      <c r="B52" s="12" t="s">
        <v>21</v>
      </c>
      <c r="C52" s="12" t="s">
        <v>224</v>
      </c>
      <c r="D52" s="14" t="s">
        <v>93</v>
      </c>
      <c r="E52" s="38" t="s">
        <v>152</v>
      </c>
      <c r="F52" s="100" t="s">
        <v>49</v>
      </c>
      <c r="G52" s="13">
        <v>1</v>
      </c>
      <c r="H52" s="15">
        <v>21.39</v>
      </c>
      <c r="I52" s="22"/>
    </row>
    <row r="53" spans="1:9" ht="15.75" x14ac:dyDescent="0.2">
      <c r="A53" s="11" t="s">
        <v>38</v>
      </c>
      <c r="B53" s="12" t="s">
        <v>17</v>
      </c>
      <c r="C53" s="12" t="s">
        <v>225</v>
      </c>
      <c r="D53" s="14" t="s">
        <v>128</v>
      </c>
      <c r="E53" s="38" t="s">
        <v>153</v>
      </c>
      <c r="F53" s="100" t="s">
        <v>49</v>
      </c>
      <c r="G53" s="13">
        <v>2.5</v>
      </c>
      <c r="H53" s="15">
        <v>41.5</v>
      </c>
      <c r="I53" s="22"/>
    </row>
    <row r="54" spans="1:9" ht="15.75" x14ac:dyDescent="0.2">
      <c r="A54" s="83" t="s">
        <v>38</v>
      </c>
      <c r="B54" s="83" t="s">
        <v>171</v>
      </c>
      <c r="C54" s="83" t="s">
        <v>226</v>
      </c>
      <c r="D54" s="84" t="s">
        <v>44</v>
      </c>
      <c r="E54" s="127" t="s">
        <v>149</v>
      </c>
      <c r="F54" s="104" t="s">
        <v>88</v>
      </c>
      <c r="G54" s="80" t="s">
        <v>133</v>
      </c>
      <c r="H54" s="81">
        <v>220.89</v>
      </c>
      <c r="I54" s="82" t="s">
        <v>373</v>
      </c>
    </row>
    <row r="55" spans="1:9" ht="15.75" x14ac:dyDescent="0.2">
      <c r="A55" s="83" t="s">
        <v>38</v>
      </c>
      <c r="B55" s="83" t="s">
        <v>53</v>
      </c>
      <c r="C55" s="83" t="s">
        <v>227</v>
      </c>
      <c r="D55" s="84" t="s">
        <v>44</v>
      </c>
      <c r="E55" s="127" t="s">
        <v>149</v>
      </c>
      <c r="F55" s="104" t="s">
        <v>84</v>
      </c>
      <c r="G55" s="80" t="s">
        <v>133</v>
      </c>
      <c r="H55" s="81">
        <v>115.57</v>
      </c>
      <c r="I55" s="82" t="s">
        <v>373</v>
      </c>
    </row>
    <row r="56" spans="1:9" ht="15.75" x14ac:dyDescent="0.2">
      <c r="A56" s="114" t="s">
        <v>38</v>
      </c>
      <c r="B56" s="114"/>
      <c r="C56" s="114" t="s">
        <v>228</v>
      </c>
      <c r="D56" s="115" t="s">
        <v>28</v>
      </c>
      <c r="E56" s="123" t="s">
        <v>150</v>
      </c>
      <c r="F56" s="116" t="s">
        <v>84</v>
      </c>
      <c r="G56" s="117">
        <v>2.5</v>
      </c>
      <c r="H56" s="118">
        <v>14.11</v>
      </c>
      <c r="I56" s="120" t="s">
        <v>420</v>
      </c>
    </row>
    <row r="57" spans="1:9" ht="24.75" x14ac:dyDescent="0.25">
      <c r="A57" s="117" t="s">
        <v>38</v>
      </c>
      <c r="B57" s="133"/>
      <c r="C57" s="113" t="s">
        <v>374</v>
      </c>
      <c r="D57" s="115" t="s">
        <v>375</v>
      </c>
      <c r="E57" s="125" t="s">
        <v>150</v>
      </c>
      <c r="F57" s="102" t="s">
        <v>36</v>
      </c>
      <c r="G57" s="60">
        <v>5</v>
      </c>
      <c r="H57" s="61">
        <v>54.56</v>
      </c>
      <c r="I57" s="134" t="s">
        <v>421</v>
      </c>
    </row>
    <row r="58" spans="1:9" ht="15.75" x14ac:dyDescent="0.25">
      <c r="A58" s="60" t="s">
        <v>38</v>
      </c>
      <c r="B58" s="59"/>
      <c r="C58" s="58" t="s">
        <v>376</v>
      </c>
      <c r="D58" s="61" t="s">
        <v>377</v>
      </c>
      <c r="E58" s="125" t="s">
        <v>155</v>
      </c>
      <c r="F58" s="102" t="s">
        <v>84</v>
      </c>
      <c r="G58" s="60">
        <v>5</v>
      </c>
      <c r="H58" s="61">
        <v>18.72</v>
      </c>
      <c r="I58" s="61"/>
    </row>
    <row r="59" spans="1:9" ht="15.75" x14ac:dyDescent="0.25">
      <c r="A59" s="60" t="s">
        <v>38</v>
      </c>
      <c r="B59" s="59"/>
      <c r="C59" s="58" t="s">
        <v>378</v>
      </c>
      <c r="D59" s="61" t="s">
        <v>379</v>
      </c>
      <c r="E59" s="125" t="s">
        <v>155</v>
      </c>
      <c r="F59" s="102" t="s">
        <v>84</v>
      </c>
      <c r="G59" s="60">
        <v>5</v>
      </c>
      <c r="H59" s="61">
        <v>6.45</v>
      </c>
      <c r="I59" s="61"/>
    </row>
    <row r="60" spans="1:9" ht="15.75" x14ac:dyDescent="0.2">
      <c r="A60" s="77" t="s">
        <v>38</v>
      </c>
      <c r="B60" s="77"/>
      <c r="C60" s="87" t="s">
        <v>380</v>
      </c>
      <c r="D60" s="3" t="s">
        <v>381</v>
      </c>
      <c r="E60" s="122" t="s">
        <v>146</v>
      </c>
      <c r="F60" s="99" t="s">
        <v>36</v>
      </c>
      <c r="G60" s="4">
        <v>2.5</v>
      </c>
      <c r="H60" s="5">
        <v>18.27</v>
      </c>
      <c r="I60" s="88"/>
    </row>
    <row r="61" spans="1:9" ht="15.75" x14ac:dyDescent="0.2">
      <c r="A61" s="77" t="s">
        <v>38</v>
      </c>
      <c r="B61" s="77"/>
      <c r="C61" s="87" t="s">
        <v>382</v>
      </c>
      <c r="D61" s="3" t="s">
        <v>383</v>
      </c>
      <c r="E61" s="122" t="s">
        <v>146</v>
      </c>
      <c r="F61" s="99" t="s">
        <v>36</v>
      </c>
      <c r="G61" s="4">
        <v>2.5</v>
      </c>
      <c r="H61" s="5">
        <v>33.9</v>
      </c>
      <c r="I61" s="88"/>
    </row>
    <row r="62" spans="1:9" ht="15.75" x14ac:dyDescent="0.2">
      <c r="A62" s="77" t="s">
        <v>38</v>
      </c>
      <c r="B62" s="77"/>
      <c r="C62" s="87" t="s">
        <v>384</v>
      </c>
      <c r="D62" s="3" t="s">
        <v>385</v>
      </c>
      <c r="E62" s="122" t="s">
        <v>146</v>
      </c>
      <c r="F62" s="99" t="s">
        <v>36</v>
      </c>
      <c r="G62" s="4">
        <v>2.5</v>
      </c>
      <c r="H62" s="5">
        <v>14.93</v>
      </c>
      <c r="I62" s="86"/>
    </row>
    <row r="63" spans="1:9" ht="15.75" x14ac:dyDescent="0.25">
      <c r="A63" s="60" t="s">
        <v>38</v>
      </c>
      <c r="B63" s="59"/>
      <c r="C63" s="58" t="s">
        <v>386</v>
      </c>
      <c r="D63" s="61" t="s">
        <v>387</v>
      </c>
      <c r="E63" s="125" t="s">
        <v>153</v>
      </c>
      <c r="F63" s="102" t="s">
        <v>36</v>
      </c>
      <c r="G63" s="60">
        <v>2.5</v>
      </c>
      <c r="H63" s="61">
        <v>42.69</v>
      </c>
      <c r="I63" s="61"/>
    </row>
    <row r="64" spans="1:9" ht="15.75" x14ac:dyDescent="0.2">
      <c r="A64" s="77" t="s">
        <v>38</v>
      </c>
      <c r="B64" s="77"/>
      <c r="C64" s="89" t="s">
        <v>388</v>
      </c>
      <c r="D64" s="3" t="s">
        <v>389</v>
      </c>
      <c r="E64" s="122" t="s">
        <v>83</v>
      </c>
      <c r="F64" s="99" t="s">
        <v>390</v>
      </c>
      <c r="G64" s="4">
        <v>1</v>
      </c>
      <c r="H64" s="5">
        <v>0</v>
      </c>
      <c r="I64" s="90" t="s">
        <v>82</v>
      </c>
    </row>
    <row r="65" spans="1:9" ht="15.75" x14ac:dyDescent="0.25">
      <c r="A65" s="60" t="s">
        <v>38</v>
      </c>
      <c r="B65" s="59"/>
      <c r="C65" s="58" t="s">
        <v>391</v>
      </c>
      <c r="D65" s="61" t="s">
        <v>392</v>
      </c>
      <c r="E65" s="125" t="s">
        <v>153</v>
      </c>
      <c r="F65" s="102" t="s">
        <v>36</v>
      </c>
      <c r="G65" s="60">
        <v>2.5</v>
      </c>
      <c r="H65" s="61">
        <v>42.82</v>
      </c>
      <c r="I65" s="61"/>
    </row>
    <row r="66" spans="1:9" ht="15.75" x14ac:dyDescent="0.25">
      <c r="A66" s="60" t="s">
        <v>38</v>
      </c>
      <c r="B66" s="59"/>
      <c r="C66" s="58" t="s">
        <v>393</v>
      </c>
      <c r="D66" s="61" t="s">
        <v>394</v>
      </c>
      <c r="E66" s="125" t="s">
        <v>155</v>
      </c>
      <c r="F66" s="102" t="s">
        <v>84</v>
      </c>
      <c r="G66" s="60">
        <v>5</v>
      </c>
      <c r="H66" s="61">
        <v>6.18</v>
      </c>
      <c r="I66" s="61"/>
    </row>
    <row r="67" spans="1:9" ht="15.75" x14ac:dyDescent="0.25">
      <c r="A67" s="60" t="s">
        <v>38</v>
      </c>
      <c r="B67" s="59"/>
      <c r="C67" s="58" t="s">
        <v>395</v>
      </c>
      <c r="D67" s="61" t="s">
        <v>396</v>
      </c>
      <c r="E67" s="125" t="s">
        <v>155</v>
      </c>
      <c r="F67" s="102" t="s">
        <v>84</v>
      </c>
      <c r="G67" s="60">
        <v>5</v>
      </c>
      <c r="H67" s="61">
        <v>17.260000000000002</v>
      </c>
      <c r="I67" s="61"/>
    </row>
    <row r="68" spans="1:9" ht="15.75" x14ac:dyDescent="0.25">
      <c r="A68" s="60" t="s">
        <v>38</v>
      </c>
      <c r="B68" s="59"/>
      <c r="C68" s="58" t="s">
        <v>397</v>
      </c>
      <c r="D68" s="61" t="s">
        <v>398</v>
      </c>
      <c r="E68" s="125" t="s">
        <v>146</v>
      </c>
      <c r="F68" s="102" t="s">
        <v>36</v>
      </c>
      <c r="G68" s="60">
        <v>2.5</v>
      </c>
      <c r="H68" s="61">
        <v>13.27</v>
      </c>
      <c r="I68" s="61"/>
    </row>
    <row r="69" spans="1:9" ht="15.75" x14ac:dyDescent="0.25">
      <c r="A69" s="60" t="s">
        <v>38</v>
      </c>
      <c r="B69" s="59"/>
      <c r="C69" s="58" t="s">
        <v>399</v>
      </c>
      <c r="D69" s="61" t="s">
        <v>400</v>
      </c>
      <c r="E69" s="125" t="s">
        <v>153</v>
      </c>
      <c r="F69" s="102" t="s">
        <v>36</v>
      </c>
      <c r="G69" s="60">
        <v>2.5</v>
      </c>
      <c r="H69" s="61">
        <v>61.08</v>
      </c>
      <c r="I69" s="61"/>
    </row>
    <row r="70" spans="1:9" ht="15.75" x14ac:dyDescent="0.2">
      <c r="A70" s="77" t="s">
        <v>38</v>
      </c>
      <c r="B70" s="77"/>
      <c r="C70" s="89" t="s">
        <v>401</v>
      </c>
      <c r="D70" s="3" t="s">
        <v>402</v>
      </c>
      <c r="E70" s="122"/>
      <c r="F70" s="99" t="s">
        <v>36</v>
      </c>
      <c r="G70" s="4"/>
      <c r="H70" s="5">
        <v>0</v>
      </c>
      <c r="I70" s="91"/>
    </row>
    <row r="71" spans="1:9" ht="15.75" x14ac:dyDescent="0.25">
      <c r="A71" s="60" t="s">
        <v>38</v>
      </c>
      <c r="B71" s="59"/>
      <c r="C71" s="58" t="s">
        <v>359</v>
      </c>
      <c r="D71" s="61" t="s">
        <v>167</v>
      </c>
      <c r="E71" s="125" t="s">
        <v>150</v>
      </c>
      <c r="F71" s="102" t="s">
        <v>84</v>
      </c>
      <c r="G71" s="60">
        <v>5</v>
      </c>
      <c r="H71" s="61">
        <v>41.65</v>
      </c>
      <c r="I71" s="61"/>
    </row>
    <row r="72" spans="1:9" ht="15.75" x14ac:dyDescent="0.25">
      <c r="A72" s="60" t="s">
        <v>38</v>
      </c>
      <c r="B72" s="59"/>
      <c r="C72" s="58" t="s">
        <v>360</v>
      </c>
      <c r="D72" s="61" t="s">
        <v>358</v>
      </c>
      <c r="E72" s="125" t="s">
        <v>155</v>
      </c>
      <c r="F72" s="102" t="s">
        <v>84</v>
      </c>
      <c r="G72" s="60">
        <v>5</v>
      </c>
      <c r="H72" s="61">
        <v>5.39</v>
      </c>
      <c r="I72" s="61"/>
    </row>
    <row r="73" spans="1:9" ht="15.75" x14ac:dyDescent="0.25">
      <c r="A73" s="60" t="s">
        <v>38</v>
      </c>
      <c r="B73" s="59"/>
      <c r="C73" s="58" t="s">
        <v>361</v>
      </c>
      <c r="D73" s="61" t="s">
        <v>168</v>
      </c>
      <c r="E73" s="125" t="s">
        <v>155</v>
      </c>
      <c r="F73" s="102" t="s">
        <v>84</v>
      </c>
      <c r="G73" s="60">
        <v>5</v>
      </c>
      <c r="H73" s="61">
        <v>6.73</v>
      </c>
      <c r="I73" s="61"/>
    </row>
    <row r="74" spans="1:9" ht="15.75" x14ac:dyDescent="0.25">
      <c r="A74" s="60" t="s">
        <v>38</v>
      </c>
      <c r="B74" s="59"/>
      <c r="C74" s="58" t="s">
        <v>362</v>
      </c>
      <c r="D74" s="61" t="s">
        <v>354</v>
      </c>
      <c r="E74" s="125" t="s">
        <v>155</v>
      </c>
      <c r="F74" s="102" t="s">
        <v>84</v>
      </c>
      <c r="G74" s="60">
        <v>5</v>
      </c>
      <c r="H74" s="61">
        <v>5.64</v>
      </c>
      <c r="I74" s="61"/>
    </row>
    <row r="75" spans="1:9" ht="15.75" x14ac:dyDescent="0.25">
      <c r="A75" s="60" t="s">
        <v>38</v>
      </c>
      <c r="B75" s="59"/>
      <c r="C75" s="58" t="s">
        <v>363</v>
      </c>
      <c r="D75" s="61" t="s">
        <v>169</v>
      </c>
      <c r="E75" s="125" t="s">
        <v>155</v>
      </c>
      <c r="F75" s="102" t="s">
        <v>84</v>
      </c>
      <c r="G75" s="60">
        <v>5</v>
      </c>
      <c r="H75" s="61">
        <v>7.18</v>
      </c>
      <c r="I75" s="61"/>
    </row>
    <row r="76" spans="1:9" ht="15.75" x14ac:dyDescent="0.25">
      <c r="A76" s="60" t="s">
        <v>38</v>
      </c>
      <c r="B76" s="59"/>
      <c r="C76" s="58" t="s">
        <v>364</v>
      </c>
      <c r="D76" s="61" t="s">
        <v>170</v>
      </c>
      <c r="E76" s="125" t="s">
        <v>153</v>
      </c>
      <c r="F76" s="102" t="s">
        <v>36</v>
      </c>
      <c r="G76" s="60">
        <v>5</v>
      </c>
      <c r="H76" s="61">
        <v>169.8</v>
      </c>
      <c r="I76" s="61"/>
    </row>
    <row r="77" spans="1:9" ht="15.75" x14ac:dyDescent="0.25">
      <c r="A77" s="13" t="s">
        <v>38</v>
      </c>
      <c r="B77" s="39"/>
      <c r="C77" s="11" t="s">
        <v>364</v>
      </c>
      <c r="D77" s="14" t="s">
        <v>355</v>
      </c>
      <c r="E77" s="38" t="s">
        <v>154</v>
      </c>
      <c r="F77" s="100" t="s">
        <v>173</v>
      </c>
      <c r="G77" s="13">
        <v>2.5</v>
      </c>
      <c r="H77" s="14">
        <v>40.25</v>
      </c>
      <c r="I77" s="85"/>
    </row>
    <row r="78" spans="1:9" ht="15.75" x14ac:dyDescent="0.25">
      <c r="A78" s="13" t="s">
        <v>38</v>
      </c>
      <c r="B78" s="39"/>
      <c r="C78" s="11" t="s">
        <v>364</v>
      </c>
      <c r="D78" s="14" t="s">
        <v>356</v>
      </c>
      <c r="E78" s="38" t="s">
        <v>156</v>
      </c>
      <c r="F78" s="100" t="s">
        <v>173</v>
      </c>
      <c r="G78" s="13">
        <v>2.5</v>
      </c>
      <c r="H78" s="14">
        <v>1.98</v>
      </c>
      <c r="I78" s="5"/>
    </row>
    <row r="79" spans="1:9" ht="15.75" x14ac:dyDescent="0.25">
      <c r="A79" s="60" t="s">
        <v>38</v>
      </c>
      <c r="B79" s="59"/>
      <c r="C79" s="58" t="s">
        <v>365</v>
      </c>
      <c r="D79" s="61" t="s">
        <v>357</v>
      </c>
      <c r="E79" s="125" t="s">
        <v>155</v>
      </c>
      <c r="F79" s="102" t="s">
        <v>84</v>
      </c>
      <c r="G79" s="60">
        <v>5</v>
      </c>
      <c r="H79" s="61">
        <v>3.06</v>
      </c>
      <c r="I79" s="61"/>
    </row>
    <row r="80" spans="1:9" ht="24.75" x14ac:dyDescent="0.25">
      <c r="A80" s="60" t="s">
        <v>38</v>
      </c>
      <c r="B80" s="59"/>
      <c r="C80" s="58" t="s">
        <v>403</v>
      </c>
      <c r="D80" s="115" t="s">
        <v>404</v>
      </c>
      <c r="E80" s="125" t="s">
        <v>150</v>
      </c>
      <c r="F80" s="102" t="s">
        <v>36</v>
      </c>
      <c r="G80" s="60">
        <v>5</v>
      </c>
      <c r="H80" s="61">
        <v>29.06</v>
      </c>
      <c r="I80" s="134" t="s">
        <v>421</v>
      </c>
    </row>
    <row r="81" spans="1:9" ht="15.75" x14ac:dyDescent="0.25">
      <c r="A81" s="60" t="s">
        <v>38</v>
      </c>
      <c r="B81" s="59"/>
      <c r="C81" s="58" t="s">
        <v>405</v>
      </c>
      <c r="D81" s="61" t="s">
        <v>406</v>
      </c>
      <c r="E81" s="125" t="s">
        <v>153</v>
      </c>
      <c r="F81" s="102" t="s">
        <v>36</v>
      </c>
      <c r="G81" s="60">
        <v>2.5</v>
      </c>
      <c r="H81" s="61">
        <v>63.56</v>
      </c>
      <c r="I81" s="61"/>
    </row>
    <row r="82" spans="1:9" ht="15.75" x14ac:dyDescent="0.25">
      <c r="A82" s="60" t="s">
        <v>38</v>
      </c>
      <c r="B82" s="59"/>
      <c r="C82" s="58" t="s">
        <v>407</v>
      </c>
      <c r="D82" s="61" t="s">
        <v>408</v>
      </c>
      <c r="E82" s="125" t="s">
        <v>153</v>
      </c>
      <c r="F82" s="102" t="s">
        <v>36</v>
      </c>
      <c r="G82" s="60">
        <v>2.5</v>
      </c>
      <c r="H82" s="61">
        <v>63.6</v>
      </c>
      <c r="I82" s="61"/>
    </row>
    <row r="83" spans="1:9" ht="24.75" x14ac:dyDescent="0.25">
      <c r="A83" s="60" t="s">
        <v>38</v>
      </c>
      <c r="B83" s="59"/>
      <c r="C83" s="58" t="s">
        <v>409</v>
      </c>
      <c r="D83" s="115" t="s">
        <v>410</v>
      </c>
      <c r="E83" s="125" t="s">
        <v>150</v>
      </c>
      <c r="F83" s="102" t="s">
        <v>36</v>
      </c>
      <c r="G83" s="60">
        <v>5</v>
      </c>
      <c r="H83" s="61">
        <v>51.6</v>
      </c>
      <c r="I83" s="134" t="s">
        <v>421</v>
      </c>
    </row>
    <row r="84" spans="1:9" ht="15.75" x14ac:dyDescent="0.25">
      <c r="A84" s="60" t="s">
        <v>38</v>
      </c>
      <c r="B84" s="59"/>
      <c r="C84" s="58" t="s">
        <v>411</v>
      </c>
      <c r="D84" s="61" t="s">
        <v>412</v>
      </c>
      <c r="E84" s="125" t="s">
        <v>153</v>
      </c>
      <c r="F84" s="102" t="s">
        <v>36</v>
      </c>
      <c r="G84" s="60">
        <v>5</v>
      </c>
      <c r="H84" s="61">
        <v>97.32</v>
      </c>
      <c r="I84" s="61"/>
    </row>
    <row r="85" spans="1:9" ht="24.75" x14ac:dyDescent="0.25">
      <c r="A85" s="60" t="s">
        <v>38</v>
      </c>
      <c r="B85" s="59"/>
      <c r="C85" s="58" t="s">
        <v>413</v>
      </c>
      <c r="D85" s="115" t="s">
        <v>414</v>
      </c>
      <c r="E85" s="125" t="s">
        <v>150</v>
      </c>
      <c r="F85" s="102" t="s">
        <v>36</v>
      </c>
      <c r="G85" s="60">
        <v>5</v>
      </c>
      <c r="H85" s="61">
        <v>43.36</v>
      </c>
      <c r="I85" s="134" t="s">
        <v>421</v>
      </c>
    </row>
    <row r="86" spans="1:9" ht="15.75" x14ac:dyDescent="0.25">
      <c r="A86" s="178" t="s">
        <v>19</v>
      </c>
      <c r="B86" s="179"/>
      <c r="C86" s="179"/>
      <c r="D86" s="40"/>
      <c r="E86" s="128"/>
      <c r="F86" s="105"/>
      <c r="G86" s="41"/>
      <c r="H86" s="42">
        <f>SUM(H9:H85)</f>
        <v>3818.1</v>
      </c>
      <c r="I86" s="24"/>
    </row>
    <row r="87" spans="1:9" ht="15.75" x14ac:dyDescent="0.2">
      <c r="A87" s="113" t="s">
        <v>345</v>
      </c>
      <c r="B87" s="114"/>
      <c r="C87" s="114" t="s">
        <v>281</v>
      </c>
      <c r="D87" s="115" t="s">
        <v>28</v>
      </c>
      <c r="E87" s="123" t="s">
        <v>150</v>
      </c>
      <c r="F87" s="116" t="s">
        <v>84</v>
      </c>
      <c r="G87" s="117">
        <v>2.5</v>
      </c>
      <c r="H87" s="118">
        <v>8.41</v>
      </c>
      <c r="I87" s="120" t="s">
        <v>420</v>
      </c>
    </row>
    <row r="88" spans="1:9" ht="15.75" x14ac:dyDescent="0.2">
      <c r="A88" s="113" t="s">
        <v>345</v>
      </c>
      <c r="B88" s="114"/>
      <c r="C88" s="114" t="s">
        <v>302</v>
      </c>
      <c r="D88" s="115" t="s">
        <v>28</v>
      </c>
      <c r="E88" s="123" t="s">
        <v>150</v>
      </c>
      <c r="F88" s="116" t="s">
        <v>36</v>
      </c>
      <c r="G88" s="117">
        <v>2.5</v>
      </c>
      <c r="H88" s="118">
        <f>343.18-H89-H90</f>
        <v>263.69</v>
      </c>
      <c r="I88" s="120" t="s">
        <v>420</v>
      </c>
    </row>
    <row r="89" spans="1:9" ht="15.75" x14ac:dyDescent="0.2">
      <c r="A89" s="11" t="s">
        <v>345</v>
      </c>
      <c r="B89" s="12" t="s">
        <v>161</v>
      </c>
      <c r="C89" s="12" t="s">
        <v>300</v>
      </c>
      <c r="D89" s="14" t="s">
        <v>89</v>
      </c>
      <c r="E89" s="38" t="s">
        <v>151</v>
      </c>
      <c r="F89" s="100" t="s">
        <v>36</v>
      </c>
      <c r="G89" s="13">
        <v>2.5</v>
      </c>
      <c r="H89" s="15">
        <v>36.700000000000003</v>
      </c>
      <c r="I89" s="22"/>
    </row>
    <row r="90" spans="1:9" ht="15.75" x14ac:dyDescent="0.2">
      <c r="A90" s="11" t="s">
        <v>345</v>
      </c>
      <c r="B90" s="12" t="s">
        <v>59</v>
      </c>
      <c r="C90" s="12" t="s">
        <v>301</v>
      </c>
      <c r="D90" s="14" t="s">
        <v>89</v>
      </c>
      <c r="E90" s="38" t="s">
        <v>151</v>
      </c>
      <c r="F90" s="100" t="s">
        <v>36</v>
      </c>
      <c r="G90" s="13">
        <v>2.5</v>
      </c>
      <c r="H90" s="15">
        <v>42.79</v>
      </c>
      <c r="I90" s="22"/>
    </row>
    <row r="91" spans="1:9" ht="15.75" x14ac:dyDescent="0.2">
      <c r="A91" s="11" t="s">
        <v>345</v>
      </c>
      <c r="B91" s="12" t="s">
        <v>60</v>
      </c>
      <c r="C91" s="12" t="s">
        <v>282</v>
      </c>
      <c r="D91" s="14" t="s">
        <v>78</v>
      </c>
      <c r="E91" s="38" t="s">
        <v>146</v>
      </c>
      <c r="F91" s="100" t="s">
        <v>36</v>
      </c>
      <c r="G91" s="13">
        <v>2.5</v>
      </c>
      <c r="H91" s="15">
        <v>39.14</v>
      </c>
      <c r="I91" s="22"/>
    </row>
    <row r="92" spans="1:9" ht="15.75" x14ac:dyDescent="0.2">
      <c r="A92" s="11" t="s">
        <v>345</v>
      </c>
      <c r="B92" s="12" t="s">
        <v>130</v>
      </c>
      <c r="C92" s="12" t="s">
        <v>291</v>
      </c>
      <c r="D92" s="14" t="s">
        <v>89</v>
      </c>
      <c r="E92" s="38" t="s">
        <v>151</v>
      </c>
      <c r="F92" s="100" t="s">
        <v>36</v>
      </c>
      <c r="G92" s="13">
        <v>2.5</v>
      </c>
      <c r="H92" s="15">
        <v>64.430000000000007</v>
      </c>
      <c r="I92" s="22"/>
    </row>
    <row r="93" spans="1:9" ht="15.75" x14ac:dyDescent="0.2">
      <c r="A93" s="11" t="s">
        <v>345</v>
      </c>
      <c r="B93" s="12" t="s">
        <v>61</v>
      </c>
      <c r="C93" s="12" t="s">
        <v>290</v>
      </c>
      <c r="D93" s="14" t="s">
        <v>89</v>
      </c>
      <c r="E93" s="38" t="s">
        <v>151</v>
      </c>
      <c r="F93" s="100" t="s">
        <v>36</v>
      </c>
      <c r="G93" s="13">
        <v>2.5</v>
      </c>
      <c r="H93" s="15">
        <v>59.58</v>
      </c>
      <c r="I93" s="22"/>
    </row>
    <row r="94" spans="1:9" ht="15.75" x14ac:dyDescent="0.2">
      <c r="A94" s="11" t="s">
        <v>345</v>
      </c>
      <c r="B94" s="12" t="s">
        <v>54</v>
      </c>
      <c r="C94" s="12" t="s">
        <v>289</v>
      </c>
      <c r="D94" s="14" t="s">
        <v>89</v>
      </c>
      <c r="E94" s="38" t="s">
        <v>151</v>
      </c>
      <c r="F94" s="100" t="s">
        <v>36</v>
      </c>
      <c r="G94" s="13">
        <v>2.5</v>
      </c>
      <c r="H94" s="15">
        <v>66.17</v>
      </c>
      <c r="I94" s="22"/>
    </row>
    <row r="95" spans="1:9" ht="15.75" x14ac:dyDescent="0.2">
      <c r="A95" s="11" t="s">
        <v>345</v>
      </c>
      <c r="B95" s="12" t="s">
        <v>57</v>
      </c>
      <c r="C95" s="12" t="s">
        <v>288</v>
      </c>
      <c r="D95" s="14" t="s">
        <v>89</v>
      </c>
      <c r="E95" s="38" t="s">
        <v>151</v>
      </c>
      <c r="F95" s="100" t="s">
        <v>36</v>
      </c>
      <c r="G95" s="13">
        <v>2.5</v>
      </c>
      <c r="H95" s="15">
        <v>65.489999999999995</v>
      </c>
      <c r="I95" s="22"/>
    </row>
    <row r="96" spans="1:9" ht="15.75" x14ac:dyDescent="0.2">
      <c r="A96" s="11" t="s">
        <v>345</v>
      </c>
      <c r="B96" s="12" t="s">
        <v>63</v>
      </c>
      <c r="C96" s="12" t="s">
        <v>287</v>
      </c>
      <c r="D96" s="14" t="s">
        <v>89</v>
      </c>
      <c r="E96" s="38" t="s">
        <v>151</v>
      </c>
      <c r="F96" s="100" t="s">
        <v>36</v>
      </c>
      <c r="G96" s="13">
        <v>2.5</v>
      </c>
      <c r="H96" s="15">
        <v>67.36</v>
      </c>
      <c r="I96" s="22"/>
    </row>
    <row r="97" spans="1:9" ht="15.75" x14ac:dyDescent="0.2">
      <c r="A97" s="11" t="s">
        <v>345</v>
      </c>
      <c r="B97" s="12" t="s">
        <v>68</v>
      </c>
      <c r="C97" s="12" t="s">
        <v>286</v>
      </c>
      <c r="D97" s="14" t="s">
        <v>89</v>
      </c>
      <c r="E97" s="38" t="s">
        <v>151</v>
      </c>
      <c r="F97" s="100" t="s">
        <v>36</v>
      </c>
      <c r="G97" s="13">
        <v>2.5</v>
      </c>
      <c r="H97" s="15">
        <v>64.02</v>
      </c>
      <c r="I97" s="22"/>
    </row>
    <row r="98" spans="1:9" ht="15.75" x14ac:dyDescent="0.2">
      <c r="A98" s="11" t="s">
        <v>345</v>
      </c>
      <c r="B98" s="12" t="s">
        <v>67</v>
      </c>
      <c r="C98" s="12" t="s">
        <v>285</v>
      </c>
      <c r="D98" s="14" t="s">
        <v>89</v>
      </c>
      <c r="E98" s="38" t="s">
        <v>151</v>
      </c>
      <c r="F98" s="100" t="s">
        <v>36</v>
      </c>
      <c r="G98" s="13">
        <v>2.5</v>
      </c>
      <c r="H98" s="15">
        <v>65.75</v>
      </c>
      <c r="I98" s="22"/>
    </row>
    <row r="99" spans="1:9" ht="15.75" x14ac:dyDescent="0.2">
      <c r="A99" s="11" t="s">
        <v>345</v>
      </c>
      <c r="B99" s="12" t="s">
        <v>66</v>
      </c>
      <c r="C99" s="12" t="s">
        <v>284</v>
      </c>
      <c r="D99" s="14" t="s">
        <v>89</v>
      </c>
      <c r="E99" s="38" t="s">
        <v>151</v>
      </c>
      <c r="F99" s="100" t="s">
        <v>36</v>
      </c>
      <c r="G99" s="13">
        <v>2.5</v>
      </c>
      <c r="H99" s="15">
        <v>64.319999999999993</v>
      </c>
      <c r="I99" s="22"/>
    </row>
    <row r="100" spans="1:9" ht="15.75" x14ac:dyDescent="0.2">
      <c r="A100" s="11" t="s">
        <v>345</v>
      </c>
      <c r="B100" s="12" t="s">
        <v>65</v>
      </c>
      <c r="C100" s="12" t="s">
        <v>283</v>
      </c>
      <c r="D100" s="14" t="s">
        <v>89</v>
      </c>
      <c r="E100" s="38" t="s">
        <v>151</v>
      </c>
      <c r="F100" s="100" t="s">
        <v>36</v>
      </c>
      <c r="G100" s="13">
        <v>2.5</v>
      </c>
      <c r="H100" s="15">
        <v>66.650000000000006</v>
      </c>
      <c r="I100" s="22"/>
    </row>
    <row r="101" spans="1:9" ht="15.75" x14ac:dyDescent="0.2">
      <c r="A101" s="113" t="s">
        <v>345</v>
      </c>
      <c r="B101" s="114"/>
      <c r="C101" s="114" t="s">
        <v>303</v>
      </c>
      <c r="D101" s="115" t="s">
        <v>28</v>
      </c>
      <c r="E101" s="123" t="s">
        <v>150</v>
      </c>
      <c r="F101" s="116" t="s">
        <v>36</v>
      </c>
      <c r="G101" s="117">
        <v>2.5</v>
      </c>
      <c r="H101" s="118">
        <v>84</v>
      </c>
      <c r="I101" s="120" t="s">
        <v>420</v>
      </c>
    </row>
    <row r="102" spans="1:9" ht="15.75" x14ac:dyDescent="0.2">
      <c r="A102" s="11" t="s">
        <v>345</v>
      </c>
      <c r="B102" s="12" t="s">
        <v>131</v>
      </c>
      <c r="C102" s="12" t="s">
        <v>304</v>
      </c>
      <c r="D102" s="14" t="s">
        <v>89</v>
      </c>
      <c r="E102" s="38" t="s">
        <v>151</v>
      </c>
      <c r="F102" s="100" t="s">
        <v>36</v>
      </c>
      <c r="G102" s="13">
        <v>2.5</v>
      </c>
      <c r="H102" s="15">
        <v>64.11</v>
      </c>
      <c r="I102" s="22"/>
    </row>
    <row r="103" spans="1:9" ht="15.75" x14ac:dyDescent="0.2">
      <c r="A103" s="11" t="s">
        <v>345</v>
      </c>
      <c r="B103" s="12"/>
      <c r="C103" s="12" t="s">
        <v>305</v>
      </c>
      <c r="D103" s="14" t="s">
        <v>37</v>
      </c>
      <c r="E103" s="38" t="s">
        <v>155</v>
      </c>
      <c r="F103" s="100" t="s">
        <v>84</v>
      </c>
      <c r="G103" s="13">
        <v>5</v>
      </c>
      <c r="H103" s="15">
        <v>2.76</v>
      </c>
      <c r="I103" s="22"/>
    </row>
    <row r="104" spans="1:9" ht="15.75" x14ac:dyDescent="0.2">
      <c r="A104" s="11" t="s">
        <v>345</v>
      </c>
      <c r="B104" s="12"/>
      <c r="C104" s="12" t="s">
        <v>280</v>
      </c>
      <c r="D104" s="14" t="s">
        <v>139</v>
      </c>
      <c r="E104" s="38" t="s">
        <v>155</v>
      </c>
      <c r="F104" s="100" t="s">
        <v>84</v>
      </c>
      <c r="G104" s="13">
        <v>5</v>
      </c>
      <c r="H104" s="15">
        <v>9.18</v>
      </c>
      <c r="I104" s="22"/>
    </row>
    <row r="105" spans="1:9" ht="15.75" x14ac:dyDescent="0.2">
      <c r="A105" s="11" t="s">
        <v>345</v>
      </c>
      <c r="B105" s="12"/>
      <c r="C105" s="12" t="s">
        <v>279</v>
      </c>
      <c r="D105" s="14" t="s">
        <v>368</v>
      </c>
      <c r="E105" s="38"/>
      <c r="F105" s="100" t="s">
        <v>88</v>
      </c>
      <c r="G105" s="13" t="s">
        <v>29</v>
      </c>
      <c r="H105" s="15">
        <v>0</v>
      </c>
      <c r="I105" s="51"/>
    </row>
    <row r="106" spans="1:9" ht="15.75" x14ac:dyDescent="0.2">
      <c r="A106" s="11" t="s">
        <v>346</v>
      </c>
      <c r="B106" s="12"/>
      <c r="C106" s="12" t="s">
        <v>277</v>
      </c>
      <c r="D106" s="14" t="s">
        <v>37</v>
      </c>
      <c r="E106" s="38" t="s">
        <v>155</v>
      </c>
      <c r="F106" s="100" t="s">
        <v>84</v>
      </c>
      <c r="G106" s="13">
        <v>5</v>
      </c>
      <c r="H106" s="15">
        <v>2.76</v>
      </c>
      <c r="I106" s="22"/>
    </row>
    <row r="107" spans="1:9" ht="15.75" x14ac:dyDescent="0.2">
      <c r="A107" s="11" t="s">
        <v>346</v>
      </c>
      <c r="B107" s="12"/>
      <c r="C107" s="12" t="s">
        <v>278</v>
      </c>
      <c r="D107" s="14" t="s">
        <v>140</v>
      </c>
      <c r="E107" s="38" t="s">
        <v>155</v>
      </c>
      <c r="F107" s="100" t="s">
        <v>84</v>
      </c>
      <c r="G107" s="13">
        <v>5</v>
      </c>
      <c r="H107" s="15">
        <v>9.9499999999999993</v>
      </c>
      <c r="I107" s="22"/>
    </row>
    <row r="108" spans="1:9" ht="15.75" x14ac:dyDescent="0.2">
      <c r="A108" s="11" t="s">
        <v>346</v>
      </c>
      <c r="B108" s="12" t="s">
        <v>58</v>
      </c>
      <c r="C108" s="50" t="s">
        <v>292</v>
      </c>
      <c r="D108" s="14" t="s">
        <v>56</v>
      </c>
      <c r="E108" s="38" t="s">
        <v>151</v>
      </c>
      <c r="F108" s="100" t="s">
        <v>36</v>
      </c>
      <c r="G108" s="13">
        <v>2.5</v>
      </c>
      <c r="H108" s="15">
        <v>88.91</v>
      </c>
      <c r="I108" s="22"/>
    </row>
    <row r="109" spans="1:9" ht="15.75" x14ac:dyDescent="0.2">
      <c r="A109" s="11" t="s">
        <v>346</v>
      </c>
      <c r="B109" s="12"/>
      <c r="C109" s="50" t="s">
        <v>293</v>
      </c>
      <c r="D109" s="14" t="s">
        <v>32</v>
      </c>
      <c r="E109" s="38" t="s">
        <v>156</v>
      </c>
      <c r="F109" s="100" t="s">
        <v>84</v>
      </c>
      <c r="G109" s="13">
        <v>2.5</v>
      </c>
      <c r="H109" s="15">
        <v>42.08</v>
      </c>
      <c r="I109" s="22"/>
    </row>
    <row r="110" spans="1:9" ht="15.75" x14ac:dyDescent="0.2">
      <c r="A110" s="11" t="s">
        <v>346</v>
      </c>
      <c r="B110" s="12" t="s">
        <v>64</v>
      </c>
      <c r="C110" s="50" t="s">
        <v>294</v>
      </c>
      <c r="D110" s="14" t="s">
        <v>89</v>
      </c>
      <c r="E110" s="38" t="s">
        <v>151</v>
      </c>
      <c r="F110" s="100" t="s">
        <v>36</v>
      </c>
      <c r="G110" s="13">
        <v>2.5</v>
      </c>
      <c r="H110" s="15">
        <v>61.73</v>
      </c>
      <c r="I110" s="22"/>
    </row>
    <row r="111" spans="1:9" ht="15.75" x14ac:dyDescent="0.2">
      <c r="A111" s="11" t="s">
        <v>346</v>
      </c>
      <c r="B111" s="12" t="s">
        <v>55</v>
      </c>
      <c r="C111" s="50" t="s">
        <v>295</v>
      </c>
      <c r="D111" s="14" t="s">
        <v>56</v>
      </c>
      <c r="E111" s="38" t="s">
        <v>151</v>
      </c>
      <c r="F111" s="100" t="s">
        <v>36</v>
      </c>
      <c r="G111" s="13">
        <v>2.5</v>
      </c>
      <c r="H111" s="15">
        <v>81.56</v>
      </c>
      <c r="I111" s="22"/>
    </row>
    <row r="112" spans="1:9" ht="15.75" x14ac:dyDescent="0.2">
      <c r="A112" s="11" t="s">
        <v>346</v>
      </c>
      <c r="B112" s="12" t="s">
        <v>62</v>
      </c>
      <c r="C112" s="50" t="s">
        <v>296</v>
      </c>
      <c r="D112" s="14" t="s">
        <v>340</v>
      </c>
      <c r="E112" s="38" t="s">
        <v>151</v>
      </c>
      <c r="F112" s="100" t="s">
        <v>36</v>
      </c>
      <c r="G112" s="13">
        <v>2.5</v>
      </c>
      <c r="H112" s="15">
        <v>21.47</v>
      </c>
      <c r="I112" s="51"/>
    </row>
    <row r="113" spans="1:9" ht="15.75" x14ac:dyDescent="0.2">
      <c r="A113" s="11" t="s">
        <v>346</v>
      </c>
      <c r="B113" s="12" t="s">
        <v>66</v>
      </c>
      <c r="C113" s="12" t="s">
        <v>297</v>
      </c>
      <c r="D113" s="14" t="s">
        <v>89</v>
      </c>
      <c r="E113" s="38" t="s">
        <v>151</v>
      </c>
      <c r="F113" s="100" t="s">
        <v>36</v>
      </c>
      <c r="G113" s="13">
        <v>2.5</v>
      </c>
      <c r="H113" s="15">
        <v>51.21</v>
      </c>
      <c r="I113" s="22"/>
    </row>
    <row r="114" spans="1:9" ht="15.75" x14ac:dyDescent="0.2">
      <c r="A114" s="11" t="s">
        <v>346</v>
      </c>
      <c r="B114" s="12"/>
      <c r="C114" s="12" t="s">
        <v>298</v>
      </c>
      <c r="D114" s="14" t="s">
        <v>32</v>
      </c>
      <c r="E114" s="38" t="s">
        <v>156</v>
      </c>
      <c r="F114" s="100" t="s">
        <v>84</v>
      </c>
      <c r="G114" s="13">
        <v>2.5</v>
      </c>
      <c r="H114" s="15">
        <v>14.14</v>
      </c>
      <c r="I114" s="22"/>
    </row>
    <row r="115" spans="1:9" ht="15.75" x14ac:dyDescent="0.2">
      <c r="A115" s="113" t="s">
        <v>346</v>
      </c>
      <c r="B115" s="114"/>
      <c r="C115" s="114" t="s">
        <v>299</v>
      </c>
      <c r="D115" s="115" t="s">
        <v>28</v>
      </c>
      <c r="E115" s="123" t="s">
        <v>150</v>
      </c>
      <c r="F115" s="116" t="s">
        <v>84</v>
      </c>
      <c r="G115" s="117">
        <v>2.5</v>
      </c>
      <c r="H115" s="118">
        <v>19.86</v>
      </c>
      <c r="I115" s="120" t="s">
        <v>420</v>
      </c>
    </row>
    <row r="116" spans="1:9" ht="15.75" x14ac:dyDescent="0.25">
      <c r="A116" s="178" t="s">
        <v>19</v>
      </c>
      <c r="B116" s="179"/>
      <c r="C116" s="179"/>
      <c r="D116" s="40"/>
      <c r="E116" s="128"/>
      <c r="F116" s="105"/>
      <c r="G116" s="41"/>
      <c r="H116" s="42">
        <f>SUM(H87:H115)</f>
        <v>1528.22</v>
      </c>
      <c r="I116" s="24"/>
    </row>
    <row r="117" spans="1:9" ht="15.75" x14ac:dyDescent="0.2">
      <c r="A117" s="13" t="s">
        <v>47</v>
      </c>
      <c r="B117" s="12"/>
      <c r="C117" s="12" t="s">
        <v>331</v>
      </c>
      <c r="D117" s="14" t="s">
        <v>32</v>
      </c>
      <c r="E117" s="38" t="s">
        <v>156</v>
      </c>
      <c r="F117" s="100" t="s">
        <v>84</v>
      </c>
      <c r="G117" s="13">
        <v>2.5</v>
      </c>
      <c r="H117" s="52">
        <v>14.17</v>
      </c>
      <c r="I117" s="23"/>
    </row>
    <row r="118" spans="1:9" ht="15.75" x14ac:dyDescent="0.2">
      <c r="A118" s="117" t="s">
        <v>47</v>
      </c>
      <c r="B118" s="114"/>
      <c r="C118" s="114" t="s">
        <v>334</v>
      </c>
      <c r="D118" s="115" t="s">
        <v>28</v>
      </c>
      <c r="E118" s="123" t="s">
        <v>150</v>
      </c>
      <c r="F118" s="116" t="s">
        <v>36</v>
      </c>
      <c r="G118" s="117">
        <v>2.5</v>
      </c>
      <c r="H118" s="135">
        <f>318.87-36.7-31.72</f>
        <v>250.45000000000002</v>
      </c>
      <c r="I118" s="137" t="s">
        <v>420</v>
      </c>
    </row>
    <row r="119" spans="1:9" ht="15.75" x14ac:dyDescent="0.2">
      <c r="A119" s="13" t="s">
        <v>47</v>
      </c>
      <c r="B119" s="12" t="s">
        <v>162</v>
      </c>
      <c r="C119" s="12" t="s">
        <v>306</v>
      </c>
      <c r="D119" s="14" t="s">
        <v>92</v>
      </c>
      <c r="E119" s="38" t="s">
        <v>152</v>
      </c>
      <c r="F119" s="100" t="s">
        <v>36</v>
      </c>
      <c r="G119" s="13">
        <v>1</v>
      </c>
      <c r="H119" s="52">
        <v>36.700000000000003</v>
      </c>
      <c r="I119" s="23"/>
    </row>
    <row r="120" spans="1:9" ht="15.75" x14ac:dyDescent="0.2">
      <c r="A120" s="13" t="s">
        <v>47</v>
      </c>
      <c r="B120" s="12" t="s">
        <v>77</v>
      </c>
      <c r="C120" s="12" t="s">
        <v>330</v>
      </c>
      <c r="D120" s="14" t="s">
        <v>89</v>
      </c>
      <c r="E120" s="38" t="s">
        <v>151</v>
      </c>
      <c r="F120" s="100" t="s">
        <v>36</v>
      </c>
      <c r="G120" s="13">
        <v>2.5</v>
      </c>
      <c r="H120" s="52">
        <v>31.72</v>
      </c>
      <c r="I120" s="23"/>
    </row>
    <row r="121" spans="1:9" ht="15.75" x14ac:dyDescent="0.2">
      <c r="A121" s="117" t="s">
        <v>47</v>
      </c>
      <c r="B121" s="114"/>
      <c r="C121" s="114" t="s">
        <v>333</v>
      </c>
      <c r="D121" s="115" t="s">
        <v>28</v>
      </c>
      <c r="E121" s="123" t="s">
        <v>150</v>
      </c>
      <c r="F121" s="116" t="s">
        <v>36</v>
      </c>
      <c r="G121" s="117">
        <v>2.5</v>
      </c>
      <c r="H121" s="135">
        <v>88.57</v>
      </c>
      <c r="I121" s="137" t="s">
        <v>420</v>
      </c>
    </row>
    <row r="122" spans="1:9" ht="15.75" x14ac:dyDescent="0.2">
      <c r="A122" s="13" t="s">
        <v>47</v>
      </c>
      <c r="B122" s="12" t="s">
        <v>176</v>
      </c>
      <c r="C122" s="12" t="s">
        <v>329</v>
      </c>
      <c r="D122" s="14" t="s">
        <v>145</v>
      </c>
      <c r="E122" s="38" t="s">
        <v>151</v>
      </c>
      <c r="F122" s="100" t="s">
        <v>36</v>
      </c>
      <c r="G122" s="13">
        <v>2.5</v>
      </c>
      <c r="H122" s="52">
        <v>93.87</v>
      </c>
      <c r="I122" s="23"/>
    </row>
    <row r="123" spans="1:9" ht="15.75" x14ac:dyDescent="0.2">
      <c r="A123" s="13" t="s">
        <v>47</v>
      </c>
      <c r="B123" s="12" t="s">
        <v>177</v>
      </c>
      <c r="C123" s="12" t="s">
        <v>327</v>
      </c>
      <c r="D123" s="14" t="s">
        <v>144</v>
      </c>
      <c r="E123" s="38" t="s">
        <v>151</v>
      </c>
      <c r="F123" s="100" t="s">
        <v>36</v>
      </c>
      <c r="G123" s="13">
        <v>2.5</v>
      </c>
      <c r="H123" s="52">
        <v>83.28</v>
      </c>
      <c r="I123" s="23"/>
    </row>
    <row r="124" spans="1:9" ht="15.75" x14ac:dyDescent="0.2">
      <c r="A124" s="13" t="s">
        <v>47</v>
      </c>
      <c r="B124" s="12" t="s">
        <v>69</v>
      </c>
      <c r="C124" s="12" t="s">
        <v>328</v>
      </c>
      <c r="D124" s="14" t="s">
        <v>158</v>
      </c>
      <c r="E124" s="38" t="s">
        <v>152</v>
      </c>
      <c r="F124" s="100" t="s">
        <v>36</v>
      </c>
      <c r="G124" s="13">
        <v>1</v>
      </c>
      <c r="H124" s="52">
        <v>57.02</v>
      </c>
      <c r="I124" s="23"/>
    </row>
    <row r="125" spans="1:9" ht="15.75" x14ac:dyDescent="0.2">
      <c r="A125" s="13" t="s">
        <v>47</v>
      </c>
      <c r="B125" s="12" t="s">
        <v>178</v>
      </c>
      <c r="C125" s="12" t="s">
        <v>320</v>
      </c>
      <c r="D125" s="14" t="s">
        <v>143</v>
      </c>
      <c r="E125" s="38" t="s">
        <v>151</v>
      </c>
      <c r="F125" s="100" t="s">
        <v>36</v>
      </c>
      <c r="G125" s="13">
        <v>2.5</v>
      </c>
      <c r="H125" s="52">
        <v>87.93</v>
      </c>
      <c r="I125" s="23"/>
    </row>
    <row r="126" spans="1:9" ht="15.75" x14ac:dyDescent="0.2">
      <c r="A126" s="13" t="s">
        <v>47</v>
      </c>
      <c r="B126" s="12" t="s">
        <v>179</v>
      </c>
      <c r="C126" s="12" t="s">
        <v>319</v>
      </c>
      <c r="D126" s="14" t="s">
        <v>159</v>
      </c>
      <c r="E126" s="38" t="s">
        <v>152</v>
      </c>
      <c r="F126" s="100" t="s">
        <v>36</v>
      </c>
      <c r="G126" s="13">
        <v>1</v>
      </c>
      <c r="H126" s="49">
        <v>43.8</v>
      </c>
      <c r="I126" s="23"/>
    </row>
    <row r="127" spans="1:9" ht="15.75" x14ac:dyDescent="0.2">
      <c r="A127" s="13" t="s">
        <v>47</v>
      </c>
      <c r="B127" s="12" t="s">
        <v>70</v>
      </c>
      <c r="C127" s="12" t="s">
        <v>318</v>
      </c>
      <c r="D127" s="14" t="s">
        <v>89</v>
      </c>
      <c r="E127" s="38" t="s">
        <v>151</v>
      </c>
      <c r="F127" s="100" t="s">
        <v>36</v>
      </c>
      <c r="G127" s="13">
        <v>2.5</v>
      </c>
      <c r="H127" s="52">
        <v>65.06</v>
      </c>
      <c r="I127" s="23"/>
    </row>
    <row r="128" spans="1:9" ht="15.75" x14ac:dyDescent="0.2">
      <c r="A128" s="13" t="s">
        <v>47</v>
      </c>
      <c r="B128" s="12" t="s">
        <v>72</v>
      </c>
      <c r="C128" s="12" t="s">
        <v>317</v>
      </c>
      <c r="D128" s="14" t="s">
        <v>89</v>
      </c>
      <c r="E128" s="38" t="s">
        <v>151</v>
      </c>
      <c r="F128" s="100" t="s">
        <v>36</v>
      </c>
      <c r="G128" s="13">
        <v>2.5</v>
      </c>
      <c r="H128" s="52">
        <v>66.790000000000006</v>
      </c>
      <c r="I128" s="23"/>
    </row>
    <row r="129" spans="1:9" ht="15.75" x14ac:dyDescent="0.2">
      <c r="A129" s="13" t="s">
        <v>47</v>
      </c>
      <c r="B129" s="12" t="s">
        <v>71</v>
      </c>
      <c r="C129" s="12" t="s">
        <v>315</v>
      </c>
      <c r="D129" s="14" t="s">
        <v>89</v>
      </c>
      <c r="E129" s="38" t="s">
        <v>151</v>
      </c>
      <c r="F129" s="100" t="s">
        <v>36</v>
      </c>
      <c r="G129" s="13">
        <v>2.5</v>
      </c>
      <c r="H129" s="52">
        <v>64.06</v>
      </c>
      <c r="I129" s="23"/>
    </row>
    <row r="130" spans="1:9" ht="15.75" x14ac:dyDescent="0.2">
      <c r="A130" s="13" t="s">
        <v>47</v>
      </c>
      <c r="B130" s="12" t="s">
        <v>73</v>
      </c>
      <c r="C130" s="12" t="s">
        <v>314</v>
      </c>
      <c r="D130" s="14" t="s">
        <v>89</v>
      </c>
      <c r="E130" s="38" t="s">
        <v>151</v>
      </c>
      <c r="F130" s="100" t="s">
        <v>36</v>
      </c>
      <c r="G130" s="13">
        <v>2.5</v>
      </c>
      <c r="H130" s="52">
        <v>66.08</v>
      </c>
      <c r="I130" s="23"/>
    </row>
    <row r="131" spans="1:9" ht="15.75" x14ac:dyDescent="0.2">
      <c r="A131" s="13" t="s">
        <v>47</v>
      </c>
      <c r="B131" s="12" t="s">
        <v>74</v>
      </c>
      <c r="C131" s="12" t="s">
        <v>313</v>
      </c>
      <c r="D131" s="14" t="s">
        <v>89</v>
      </c>
      <c r="E131" s="38" t="s">
        <v>151</v>
      </c>
      <c r="F131" s="100" t="s">
        <v>36</v>
      </c>
      <c r="G131" s="13">
        <v>2.5</v>
      </c>
      <c r="H131" s="52">
        <v>64.78</v>
      </c>
      <c r="I131" s="23"/>
    </row>
    <row r="132" spans="1:9" ht="15.75" x14ac:dyDescent="0.2">
      <c r="A132" s="13" t="s">
        <v>47</v>
      </c>
      <c r="B132" s="12" t="s">
        <v>75</v>
      </c>
      <c r="C132" s="12" t="s">
        <v>307</v>
      </c>
      <c r="D132" s="14" t="s">
        <v>89</v>
      </c>
      <c r="E132" s="38" t="s">
        <v>151</v>
      </c>
      <c r="F132" s="100" t="s">
        <v>36</v>
      </c>
      <c r="G132" s="13">
        <v>2.5</v>
      </c>
      <c r="H132" s="52">
        <v>66.42</v>
      </c>
      <c r="I132" s="23"/>
    </row>
    <row r="133" spans="1:9" ht="15.75" x14ac:dyDescent="0.2">
      <c r="A133" s="13" t="s">
        <v>47</v>
      </c>
      <c r="B133" s="12"/>
      <c r="C133" s="12" t="s">
        <v>308</v>
      </c>
      <c r="D133" s="14" t="s">
        <v>20</v>
      </c>
      <c r="E133" s="38" t="s">
        <v>155</v>
      </c>
      <c r="F133" s="100" t="s">
        <v>84</v>
      </c>
      <c r="G133" s="13">
        <v>5</v>
      </c>
      <c r="H133" s="52">
        <v>2.81</v>
      </c>
      <c r="I133" s="23"/>
    </row>
    <row r="134" spans="1:9" ht="15.75" x14ac:dyDescent="0.2">
      <c r="A134" s="13" t="s">
        <v>47</v>
      </c>
      <c r="B134" s="12"/>
      <c r="C134" s="12" t="s">
        <v>309</v>
      </c>
      <c r="D134" s="14" t="s">
        <v>139</v>
      </c>
      <c r="E134" s="38" t="s">
        <v>155</v>
      </c>
      <c r="F134" s="100" t="s">
        <v>84</v>
      </c>
      <c r="G134" s="13">
        <v>5</v>
      </c>
      <c r="H134" s="52">
        <v>9.19</v>
      </c>
      <c r="I134" s="23"/>
    </row>
    <row r="135" spans="1:9" ht="15.75" x14ac:dyDescent="0.2">
      <c r="A135" s="13" t="s">
        <v>47</v>
      </c>
      <c r="B135" s="12"/>
      <c r="C135" s="12" t="s">
        <v>310</v>
      </c>
      <c r="D135" s="14" t="s">
        <v>369</v>
      </c>
      <c r="E135" s="38"/>
      <c r="F135" s="100" t="s">
        <v>84</v>
      </c>
      <c r="G135" s="13" t="s">
        <v>29</v>
      </c>
      <c r="H135" s="49">
        <v>0</v>
      </c>
      <c r="I135" s="51"/>
    </row>
    <row r="136" spans="1:9" ht="15.75" x14ac:dyDescent="0.2">
      <c r="A136" s="13" t="s">
        <v>47</v>
      </c>
      <c r="B136" s="12"/>
      <c r="C136" s="12" t="s">
        <v>311</v>
      </c>
      <c r="D136" s="14" t="s">
        <v>20</v>
      </c>
      <c r="E136" s="38" t="s">
        <v>155</v>
      </c>
      <c r="F136" s="100" t="s">
        <v>84</v>
      </c>
      <c r="G136" s="13">
        <v>5</v>
      </c>
      <c r="H136" s="52">
        <v>2.83</v>
      </c>
      <c r="I136" s="22"/>
    </row>
    <row r="137" spans="1:9" ht="15.75" x14ac:dyDescent="0.2">
      <c r="A137" s="13" t="s">
        <v>47</v>
      </c>
      <c r="B137" s="12"/>
      <c r="C137" s="12" t="s">
        <v>312</v>
      </c>
      <c r="D137" s="14" t="s">
        <v>140</v>
      </c>
      <c r="E137" s="38" t="s">
        <v>155</v>
      </c>
      <c r="F137" s="100" t="s">
        <v>84</v>
      </c>
      <c r="G137" s="13">
        <v>5</v>
      </c>
      <c r="H137" s="52">
        <v>9.76</v>
      </c>
      <c r="I137" s="22"/>
    </row>
    <row r="138" spans="1:9" ht="15.75" x14ac:dyDescent="0.2">
      <c r="A138" s="13" t="s">
        <v>47</v>
      </c>
      <c r="B138" s="12" t="s">
        <v>76</v>
      </c>
      <c r="C138" s="12" t="s">
        <v>326</v>
      </c>
      <c r="D138" s="14" t="s">
        <v>89</v>
      </c>
      <c r="E138" s="38" t="s">
        <v>151</v>
      </c>
      <c r="F138" s="100" t="s">
        <v>36</v>
      </c>
      <c r="G138" s="13">
        <v>2.5</v>
      </c>
      <c r="H138" s="52">
        <v>64.209999999999994</v>
      </c>
      <c r="I138" s="22"/>
    </row>
    <row r="139" spans="1:9" ht="15.75" x14ac:dyDescent="0.2">
      <c r="A139" s="13" t="s">
        <v>47</v>
      </c>
      <c r="B139" s="12"/>
      <c r="C139" s="12" t="s">
        <v>332</v>
      </c>
      <c r="D139" s="14" t="s">
        <v>32</v>
      </c>
      <c r="E139" s="38" t="s">
        <v>156</v>
      </c>
      <c r="F139" s="100" t="s">
        <v>84</v>
      </c>
      <c r="G139" s="13">
        <v>2.5</v>
      </c>
      <c r="H139" s="49">
        <v>41.8</v>
      </c>
      <c r="I139" s="22"/>
    </row>
    <row r="140" spans="1:9" ht="15.75" x14ac:dyDescent="0.2">
      <c r="A140" s="13" t="s">
        <v>47</v>
      </c>
      <c r="B140" s="12" t="s">
        <v>180</v>
      </c>
      <c r="C140" s="12" t="s">
        <v>321</v>
      </c>
      <c r="D140" s="14" t="s">
        <v>142</v>
      </c>
      <c r="E140" s="38" t="s">
        <v>151</v>
      </c>
      <c r="F140" s="100" t="s">
        <v>36</v>
      </c>
      <c r="G140" s="13">
        <v>1</v>
      </c>
      <c r="H140" s="52">
        <v>18.21</v>
      </c>
      <c r="I140" s="22"/>
    </row>
    <row r="141" spans="1:9" ht="15.75" x14ac:dyDescent="0.2">
      <c r="A141" s="13" t="s">
        <v>47</v>
      </c>
      <c r="B141" s="12" t="s">
        <v>181</v>
      </c>
      <c r="C141" s="12" t="s">
        <v>322</v>
      </c>
      <c r="D141" s="14" t="s">
        <v>141</v>
      </c>
      <c r="E141" s="38" t="s">
        <v>151</v>
      </c>
      <c r="F141" s="100" t="s">
        <v>36</v>
      </c>
      <c r="G141" s="13">
        <v>2.5</v>
      </c>
      <c r="H141" s="52">
        <v>58.37</v>
      </c>
      <c r="I141" s="22"/>
    </row>
    <row r="142" spans="1:9" ht="15.75" x14ac:dyDescent="0.2">
      <c r="A142" s="13" t="s">
        <v>47</v>
      </c>
      <c r="B142" s="12" t="s">
        <v>182</v>
      </c>
      <c r="C142" s="12" t="s">
        <v>323</v>
      </c>
      <c r="D142" s="14" t="s">
        <v>160</v>
      </c>
      <c r="E142" s="38" t="s">
        <v>152</v>
      </c>
      <c r="F142" s="100" t="s">
        <v>36</v>
      </c>
      <c r="G142" s="13">
        <v>1</v>
      </c>
      <c r="H142" s="52">
        <v>50.48</v>
      </c>
      <c r="I142" s="22"/>
    </row>
    <row r="143" spans="1:9" ht="15.75" x14ac:dyDescent="0.2">
      <c r="A143" s="13" t="s">
        <v>47</v>
      </c>
      <c r="B143" s="12" t="s">
        <v>183</v>
      </c>
      <c r="C143" s="12" t="s">
        <v>316</v>
      </c>
      <c r="D143" s="14" t="s">
        <v>89</v>
      </c>
      <c r="E143" s="38" t="s">
        <v>151</v>
      </c>
      <c r="F143" s="100" t="s">
        <v>36</v>
      </c>
      <c r="G143" s="13">
        <v>2.5</v>
      </c>
      <c r="H143" s="52">
        <v>61.53</v>
      </c>
      <c r="I143" s="23"/>
    </row>
    <row r="144" spans="1:9" ht="15.75" x14ac:dyDescent="0.2">
      <c r="A144" s="117" t="s">
        <v>47</v>
      </c>
      <c r="B144" s="114"/>
      <c r="C144" s="114" t="s">
        <v>324</v>
      </c>
      <c r="D144" s="115" t="s">
        <v>28</v>
      </c>
      <c r="E144" s="123" t="s">
        <v>150</v>
      </c>
      <c r="F144" s="116" t="s">
        <v>84</v>
      </c>
      <c r="G144" s="117">
        <v>2.5</v>
      </c>
      <c r="H144" s="135">
        <v>19.63</v>
      </c>
      <c r="I144" s="137" t="s">
        <v>420</v>
      </c>
    </row>
    <row r="145" spans="1:9" ht="15.75" x14ac:dyDescent="0.2">
      <c r="A145" s="117" t="s">
        <v>47</v>
      </c>
      <c r="B145" s="114"/>
      <c r="C145" s="114" t="s">
        <v>325</v>
      </c>
      <c r="D145" s="115" t="s">
        <v>28</v>
      </c>
      <c r="E145" s="123" t="s">
        <v>150</v>
      </c>
      <c r="F145" s="116" t="s">
        <v>84</v>
      </c>
      <c r="G145" s="117">
        <v>2.5</v>
      </c>
      <c r="H145" s="135">
        <v>8.34</v>
      </c>
      <c r="I145" s="137" t="s">
        <v>420</v>
      </c>
    </row>
    <row r="146" spans="1:9" ht="15.75" x14ac:dyDescent="0.25">
      <c r="A146" s="178" t="s">
        <v>19</v>
      </c>
      <c r="B146" s="179"/>
      <c r="C146" s="179"/>
      <c r="D146" s="40"/>
      <c r="E146" s="128"/>
      <c r="F146" s="105"/>
      <c r="G146" s="41"/>
      <c r="H146" s="42">
        <f>SUM(H117:H145)</f>
        <v>1527.8599999999997</v>
      </c>
      <c r="I146" s="12"/>
    </row>
    <row r="147" spans="1:9" ht="15.75" x14ac:dyDescent="0.25">
      <c r="A147" s="151" t="s">
        <v>366</v>
      </c>
      <c r="B147" s="151"/>
      <c r="C147" s="65"/>
      <c r="D147" s="37"/>
      <c r="E147" s="38"/>
      <c r="F147" s="106"/>
      <c r="G147" s="18"/>
      <c r="H147" s="17"/>
      <c r="I147" s="14"/>
    </row>
    <row r="148" spans="1:9" ht="15.75" x14ac:dyDescent="0.2">
      <c r="A148" s="117" t="s">
        <v>38</v>
      </c>
      <c r="B148" s="114" t="s">
        <v>94</v>
      </c>
      <c r="C148" s="136" t="s">
        <v>229</v>
      </c>
      <c r="D148" s="115" t="s">
        <v>52</v>
      </c>
      <c r="E148" s="123" t="s">
        <v>150</v>
      </c>
      <c r="F148" s="116" t="s">
        <v>84</v>
      </c>
      <c r="G148" s="117">
        <v>5</v>
      </c>
      <c r="H148" s="135">
        <v>22.41</v>
      </c>
      <c r="I148" s="120" t="s">
        <v>420</v>
      </c>
    </row>
    <row r="149" spans="1:9" ht="15.75" x14ac:dyDescent="0.2">
      <c r="A149" s="114" t="s">
        <v>38</v>
      </c>
      <c r="B149" s="114" t="s">
        <v>94</v>
      </c>
      <c r="C149" s="136" t="s">
        <v>230</v>
      </c>
      <c r="D149" s="115" t="s">
        <v>52</v>
      </c>
      <c r="E149" s="123" t="s">
        <v>150</v>
      </c>
      <c r="F149" s="116" t="s">
        <v>49</v>
      </c>
      <c r="G149" s="117">
        <v>5</v>
      </c>
      <c r="H149" s="115">
        <v>5.04</v>
      </c>
      <c r="I149" s="120" t="s">
        <v>420</v>
      </c>
    </row>
    <row r="150" spans="1:9" ht="15.75" x14ac:dyDescent="0.2">
      <c r="A150" s="114" t="s">
        <v>38</v>
      </c>
      <c r="B150" s="114" t="s">
        <v>86</v>
      </c>
      <c r="C150" s="136" t="s">
        <v>231</v>
      </c>
      <c r="D150" s="115" t="s">
        <v>90</v>
      </c>
      <c r="E150" s="123" t="s">
        <v>150</v>
      </c>
      <c r="F150" s="116" t="s">
        <v>84</v>
      </c>
      <c r="G150" s="117">
        <v>5</v>
      </c>
      <c r="H150" s="115">
        <v>132.56</v>
      </c>
      <c r="I150" s="120" t="s">
        <v>420</v>
      </c>
    </row>
    <row r="151" spans="1:9" ht="15.75" x14ac:dyDescent="0.2">
      <c r="A151" s="12" t="s">
        <v>38</v>
      </c>
      <c r="B151" s="12" t="s">
        <v>95</v>
      </c>
      <c r="C151" s="53" t="s">
        <v>232</v>
      </c>
      <c r="D151" s="14" t="s">
        <v>132</v>
      </c>
      <c r="E151" s="38" t="s">
        <v>91</v>
      </c>
      <c r="F151" s="100" t="s">
        <v>84</v>
      </c>
      <c r="G151" s="13">
        <v>2.5</v>
      </c>
      <c r="H151" s="14">
        <v>13.98</v>
      </c>
      <c r="I151" s="22"/>
    </row>
    <row r="152" spans="1:9" ht="15.75" x14ac:dyDescent="0.2">
      <c r="A152" s="12" t="s">
        <v>38</v>
      </c>
      <c r="B152" s="12" t="s">
        <v>96</v>
      </c>
      <c r="C152" s="53" t="s">
        <v>233</v>
      </c>
      <c r="D152" s="14" t="s">
        <v>18</v>
      </c>
      <c r="E152" s="38" t="s">
        <v>155</v>
      </c>
      <c r="F152" s="100" t="s">
        <v>84</v>
      </c>
      <c r="G152" s="13">
        <v>5</v>
      </c>
      <c r="H152" s="14">
        <v>4.0599999999999996</v>
      </c>
      <c r="I152" s="22"/>
    </row>
    <row r="153" spans="1:9" ht="15.75" x14ac:dyDescent="0.2">
      <c r="A153" s="12" t="s">
        <v>38</v>
      </c>
      <c r="B153" s="12"/>
      <c r="C153" s="53" t="s">
        <v>234</v>
      </c>
      <c r="D153" s="14" t="s">
        <v>20</v>
      </c>
      <c r="E153" s="38" t="s">
        <v>155</v>
      </c>
      <c r="F153" s="100" t="s">
        <v>84</v>
      </c>
      <c r="G153" s="13">
        <v>5</v>
      </c>
      <c r="H153" s="14">
        <v>3.45</v>
      </c>
      <c r="I153" s="22"/>
    </row>
    <row r="154" spans="1:9" ht="15.75" x14ac:dyDescent="0.2">
      <c r="A154" s="12" t="s">
        <v>38</v>
      </c>
      <c r="B154" s="12"/>
      <c r="C154" s="53" t="s">
        <v>235</v>
      </c>
      <c r="D154" s="14" t="s">
        <v>9</v>
      </c>
      <c r="E154" s="38" t="s">
        <v>155</v>
      </c>
      <c r="F154" s="100" t="s">
        <v>84</v>
      </c>
      <c r="G154" s="13">
        <v>5</v>
      </c>
      <c r="H154" s="14">
        <v>6.02</v>
      </c>
      <c r="I154" s="22"/>
    </row>
    <row r="155" spans="1:9" ht="15.75" x14ac:dyDescent="0.2">
      <c r="A155" s="12" t="s">
        <v>38</v>
      </c>
      <c r="B155" s="12"/>
      <c r="C155" s="53" t="s">
        <v>236</v>
      </c>
      <c r="D155" s="14" t="s">
        <v>20</v>
      </c>
      <c r="E155" s="38" t="s">
        <v>155</v>
      </c>
      <c r="F155" s="100" t="s">
        <v>84</v>
      </c>
      <c r="G155" s="13">
        <v>5</v>
      </c>
      <c r="H155" s="14">
        <v>3.79</v>
      </c>
      <c r="I155" s="22"/>
    </row>
    <row r="156" spans="1:9" ht="15.75" x14ac:dyDescent="0.2">
      <c r="A156" s="12" t="s">
        <v>38</v>
      </c>
      <c r="B156" s="12"/>
      <c r="C156" s="53" t="s">
        <v>237</v>
      </c>
      <c r="D156" s="14" t="s">
        <v>9</v>
      </c>
      <c r="E156" s="38" t="s">
        <v>155</v>
      </c>
      <c r="F156" s="100" t="s">
        <v>84</v>
      </c>
      <c r="G156" s="13">
        <v>5</v>
      </c>
      <c r="H156" s="14">
        <v>6.05</v>
      </c>
      <c r="I156" s="22"/>
    </row>
    <row r="157" spans="1:9" ht="15.75" x14ac:dyDescent="0.2">
      <c r="A157" s="12" t="s">
        <v>38</v>
      </c>
      <c r="B157" s="12" t="s">
        <v>97</v>
      </c>
      <c r="C157" s="53" t="s">
        <v>238</v>
      </c>
      <c r="D157" s="14" t="s">
        <v>23</v>
      </c>
      <c r="E157" s="38" t="s">
        <v>91</v>
      </c>
      <c r="F157" s="100" t="s">
        <v>84</v>
      </c>
      <c r="G157" s="13">
        <v>2.5</v>
      </c>
      <c r="H157" s="15">
        <v>6.2</v>
      </c>
      <c r="I157" s="22"/>
    </row>
    <row r="158" spans="1:9" ht="15.75" x14ac:dyDescent="0.2">
      <c r="A158" s="12" t="s">
        <v>38</v>
      </c>
      <c r="B158" s="12" t="s">
        <v>98</v>
      </c>
      <c r="C158" s="53" t="s">
        <v>239</v>
      </c>
      <c r="D158" s="14" t="s">
        <v>18</v>
      </c>
      <c r="E158" s="38" t="s">
        <v>155</v>
      </c>
      <c r="F158" s="100" t="s">
        <v>84</v>
      </c>
      <c r="G158" s="13">
        <v>5</v>
      </c>
      <c r="H158" s="14">
        <v>4.13</v>
      </c>
      <c r="I158" s="22"/>
    </row>
    <row r="159" spans="1:9" ht="15.75" x14ac:dyDescent="0.2">
      <c r="A159" s="12" t="s">
        <v>38</v>
      </c>
      <c r="B159" s="12" t="s">
        <v>99</v>
      </c>
      <c r="C159" s="53" t="s">
        <v>240</v>
      </c>
      <c r="D159" s="14" t="s">
        <v>100</v>
      </c>
      <c r="E159" s="38" t="s">
        <v>91</v>
      </c>
      <c r="F159" s="100" t="s">
        <v>84</v>
      </c>
      <c r="G159" s="13">
        <v>3</v>
      </c>
      <c r="H159" s="15">
        <v>12.4</v>
      </c>
      <c r="I159" s="22"/>
    </row>
    <row r="160" spans="1:9" ht="15.75" x14ac:dyDescent="0.2">
      <c r="A160" s="12" t="s">
        <v>38</v>
      </c>
      <c r="B160" s="12" t="s">
        <v>101</v>
      </c>
      <c r="C160" s="53" t="s">
        <v>241</v>
      </c>
      <c r="D160" s="14" t="s">
        <v>100</v>
      </c>
      <c r="E160" s="38" t="s">
        <v>91</v>
      </c>
      <c r="F160" s="100" t="s">
        <v>84</v>
      </c>
      <c r="G160" s="13">
        <v>3</v>
      </c>
      <c r="H160" s="15">
        <v>12.4</v>
      </c>
      <c r="I160" s="22"/>
    </row>
    <row r="161" spans="1:9" ht="15.75" x14ac:dyDescent="0.2">
      <c r="A161" s="12" t="s">
        <v>38</v>
      </c>
      <c r="B161" s="12" t="s">
        <v>102</v>
      </c>
      <c r="C161" s="53" t="s">
        <v>242</v>
      </c>
      <c r="D161" s="14" t="s">
        <v>100</v>
      </c>
      <c r="E161" s="38" t="s">
        <v>91</v>
      </c>
      <c r="F161" s="100" t="s">
        <v>84</v>
      </c>
      <c r="G161" s="13">
        <v>3</v>
      </c>
      <c r="H161" s="15">
        <v>18.2</v>
      </c>
      <c r="I161" s="22"/>
    </row>
    <row r="162" spans="1:9" ht="15.75" x14ac:dyDescent="0.2">
      <c r="A162" s="12" t="s">
        <v>38</v>
      </c>
      <c r="B162" s="12" t="s">
        <v>103</v>
      </c>
      <c r="C162" s="53" t="s">
        <v>243</v>
      </c>
      <c r="D162" s="14" t="s">
        <v>9</v>
      </c>
      <c r="E162" s="38" t="s">
        <v>155</v>
      </c>
      <c r="F162" s="100" t="s">
        <v>84</v>
      </c>
      <c r="G162" s="13">
        <v>5</v>
      </c>
      <c r="H162" s="14">
        <v>10.220000000000001</v>
      </c>
      <c r="I162" s="22"/>
    </row>
    <row r="163" spans="1:9" ht="15.75" x14ac:dyDescent="0.2">
      <c r="A163" s="12" t="s">
        <v>38</v>
      </c>
      <c r="B163" s="12" t="s">
        <v>104</v>
      </c>
      <c r="C163" s="53" t="s">
        <v>244</v>
      </c>
      <c r="D163" s="14" t="s">
        <v>18</v>
      </c>
      <c r="E163" s="38" t="s">
        <v>155</v>
      </c>
      <c r="F163" s="100" t="s">
        <v>84</v>
      </c>
      <c r="G163" s="13">
        <v>5</v>
      </c>
      <c r="H163" s="14">
        <v>11.82</v>
      </c>
      <c r="I163" s="22"/>
    </row>
    <row r="164" spans="1:9" ht="15.75" x14ac:dyDescent="0.2">
      <c r="A164" s="12" t="s">
        <v>38</v>
      </c>
      <c r="B164" s="12" t="s">
        <v>105</v>
      </c>
      <c r="C164" s="53" t="s">
        <v>245</v>
      </c>
      <c r="D164" s="14" t="s">
        <v>100</v>
      </c>
      <c r="E164" s="38" t="s">
        <v>91</v>
      </c>
      <c r="F164" s="100" t="s">
        <v>84</v>
      </c>
      <c r="G164" s="13">
        <v>3</v>
      </c>
      <c r="H164" s="14">
        <v>18.010000000000002</v>
      </c>
      <c r="I164" s="22"/>
    </row>
    <row r="165" spans="1:9" ht="15.75" x14ac:dyDescent="0.2">
      <c r="A165" s="12" t="s">
        <v>38</v>
      </c>
      <c r="B165" s="12" t="s">
        <v>106</v>
      </c>
      <c r="C165" s="53" t="s">
        <v>246</v>
      </c>
      <c r="D165" s="14" t="s">
        <v>9</v>
      </c>
      <c r="E165" s="38" t="s">
        <v>155</v>
      </c>
      <c r="F165" s="100" t="s">
        <v>84</v>
      </c>
      <c r="G165" s="13">
        <v>5</v>
      </c>
      <c r="H165" s="14">
        <v>9.74</v>
      </c>
      <c r="I165" s="22"/>
    </row>
    <row r="166" spans="1:9" ht="15.75" x14ac:dyDescent="0.2">
      <c r="A166" s="12" t="s">
        <v>38</v>
      </c>
      <c r="B166" s="12" t="s">
        <v>107</v>
      </c>
      <c r="C166" s="53" t="s">
        <v>247</v>
      </c>
      <c r="D166" s="14" t="s">
        <v>18</v>
      </c>
      <c r="E166" s="38" t="s">
        <v>155</v>
      </c>
      <c r="F166" s="100" t="s">
        <v>84</v>
      </c>
      <c r="G166" s="13">
        <v>5</v>
      </c>
      <c r="H166" s="14">
        <v>11.66</v>
      </c>
      <c r="I166" s="22"/>
    </row>
    <row r="167" spans="1:9" ht="15.75" x14ac:dyDescent="0.2">
      <c r="A167" s="12" t="s">
        <v>38</v>
      </c>
      <c r="B167" s="12" t="s">
        <v>87</v>
      </c>
      <c r="C167" s="53" t="s">
        <v>248</v>
      </c>
      <c r="D167" s="14" t="s">
        <v>108</v>
      </c>
      <c r="E167" s="38" t="s">
        <v>157</v>
      </c>
      <c r="F167" s="100" t="s">
        <v>88</v>
      </c>
      <c r="G167" s="13">
        <v>3</v>
      </c>
      <c r="H167" s="14">
        <v>1113.22</v>
      </c>
      <c r="I167" s="22"/>
    </row>
    <row r="168" spans="1:9" ht="15.75" x14ac:dyDescent="0.2">
      <c r="A168" s="12" t="s">
        <v>38</v>
      </c>
      <c r="B168" s="12" t="s">
        <v>109</v>
      </c>
      <c r="C168" s="53" t="s">
        <v>249</v>
      </c>
      <c r="D168" s="14" t="s">
        <v>8</v>
      </c>
      <c r="E168" s="38" t="s">
        <v>149</v>
      </c>
      <c r="F168" s="100" t="s">
        <v>148</v>
      </c>
      <c r="G168" s="13" t="s">
        <v>83</v>
      </c>
      <c r="H168" s="14">
        <v>46.65</v>
      </c>
      <c r="I168" s="22"/>
    </row>
    <row r="169" spans="1:9" ht="15.75" x14ac:dyDescent="0.2">
      <c r="A169" s="12" t="s">
        <v>38</v>
      </c>
      <c r="B169" s="12" t="s">
        <v>110</v>
      </c>
      <c r="C169" s="53" t="s">
        <v>250</v>
      </c>
      <c r="D169" s="14" t="s">
        <v>8</v>
      </c>
      <c r="E169" s="38" t="s">
        <v>149</v>
      </c>
      <c r="F169" s="100" t="s">
        <v>148</v>
      </c>
      <c r="G169" s="13" t="s">
        <v>83</v>
      </c>
      <c r="H169" s="14">
        <v>48.33</v>
      </c>
      <c r="I169" s="22"/>
    </row>
    <row r="170" spans="1:9" ht="15.75" x14ac:dyDescent="0.2">
      <c r="A170" s="12" t="s">
        <v>38</v>
      </c>
      <c r="B170" s="12" t="s">
        <v>111</v>
      </c>
      <c r="C170" s="53" t="s">
        <v>251</v>
      </c>
      <c r="D170" s="14" t="s">
        <v>8</v>
      </c>
      <c r="E170" s="38" t="s">
        <v>149</v>
      </c>
      <c r="F170" s="100" t="s">
        <v>148</v>
      </c>
      <c r="G170" s="13" t="s">
        <v>83</v>
      </c>
      <c r="H170" s="14">
        <v>48.33</v>
      </c>
      <c r="I170" s="22"/>
    </row>
    <row r="171" spans="1:9" ht="15.75" x14ac:dyDescent="0.2">
      <c r="A171" s="12" t="s">
        <v>38</v>
      </c>
      <c r="B171" s="12" t="s">
        <v>112</v>
      </c>
      <c r="C171" s="53" t="s">
        <v>252</v>
      </c>
      <c r="D171" s="14" t="s">
        <v>8</v>
      </c>
      <c r="E171" s="38" t="s">
        <v>149</v>
      </c>
      <c r="F171" s="100" t="s">
        <v>148</v>
      </c>
      <c r="G171" s="13" t="s">
        <v>83</v>
      </c>
      <c r="H171" s="14">
        <v>46.65</v>
      </c>
      <c r="I171" s="22"/>
    </row>
    <row r="172" spans="1:9" ht="15.75" x14ac:dyDescent="0.2">
      <c r="A172" s="12" t="s">
        <v>38</v>
      </c>
      <c r="B172" s="12" t="s">
        <v>113</v>
      </c>
      <c r="C172" s="53" t="s">
        <v>253</v>
      </c>
      <c r="D172" s="14" t="s">
        <v>100</v>
      </c>
      <c r="E172" s="38" t="s">
        <v>91</v>
      </c>
      <c r="F172" s="100" t="s">
        <v>84</v>
      </c>
      <c r="G172" s="13">
        <v>3</v>
      </c>
      <c r="H172" s="14">
        <v>18.010000000000002</v>
      </c>
      <c r="I172" s="22"/>
    </row>
    <row r="173" spans="1:9" ht="15.75" x14ac:dyDescent="0.2">
      <c r="A173" s="12" t="s">
        <v>38</v>
      </c>
      <c r="B173" s="12" t="s">
        <v>114</v>
      </c>
      <c r="C173" s="53" t="s">
        <v>254</v>
      </c>
      <c r="D173" s="14" t="s">
        <v>9</v>
      </c>
      <c r="E173" s="38" t="s">
        <v>155</v>
      </c>
      <c r="F173" s="100" t="s">
        <v>84</v>
      </c>
      <c r="G173" s="13">
        <v>5</v>
      </c>
      <c r="H173" s="14">
        <v>9.52</v>
      </c>
      <c r="I173" s="22"/>
    </row>
    <row r="174" spans="1:9" ht="15.75" x14ac:dyDescent="0.2">
      <c r="A174" s="12" t="s">
        <v>38</v>
      </c>
      <c r="B174" s="12" t="s">
        <v>115</v>
      </c>
      <c r="C174" s="53" t="s">
        <v>255</v>
      </c>
      <c r="D174" s="14" t="s">
        <v>18</v>
      </c>
      <c r="E174" s="38" t="s">
        <v>155</v>
      </c>
      <c r="F174" s="100" t="s">
        <v>84</v>
      </c>
      <c r="G174" s="13">
        <v>5</v>
      </c>
      <c r="H174" s="14">
        <v>11.66</v>
      </c>
      <c r="I174" s="22"/>
    </row>
    <row r="175" spans="1:9" ht="15.75" x14ac:dyDescent="0.2">
      <c r="A175" s="12" t="s">
        <v>38</v>
      </c>
      <c r="B175" s="12" t="s">
        <v>116</v>
      </c>
      <c r="C175" s="53" t="s">
        <v>256</v>
      </c>
      <c r="D175" s="14" t="s">
        <v>100</v>
      </c>
      <c r="E175" s="38" t="s">
        <v>91</v>
      </c>
      <c r="F175" s="100" t="s">
        <v>84</v>
      </c>
      <c r="G175" s="13">
        <v>3</v>
      </c>
      <c r="H175" s="14">
        <v>18.010000000000002</v>
      </c>
      <c r="I175" s="22"/>
    </row>
    <row r="176" spans="1:9" ht="15.75" x14ac:dyDescent="0.2">
      <c r="A176" s="12" t="s">
        <v>38</v>
      </c>
      <c r="B176" s="12" t="s">
        <v>117</v>
      </c>
      <c r="C176" s="53" t="s">
        <v>257</v>
      </c>
      <c r="D176" s="14" t="s">
        <v>9</v>
      </c>
      <c r="E176" s="38" t="s">
        <v>155</v>
      </c>
      <c r="F176" s="100" t="s">
        <v>84</v>
      </c>
      <c r="G176" s="13">
        <v>5</v>
      </c>
      <c r="H176" s="14">
        <v>10.95</v>
      </c>
      <c r="I176" s="22"/>
    </row>
    <row r="177" spans="1:9" ht="15.75" x14ac:dyDescent="0.2">
      <c r="A177" s="12" t="s">
        <v>38</v>
      </c>
      <c r="B177" s="12" t="s">
        <v>118</v>
      </c>
      <c r="C177" s="53" t="s">
        <v>258</v>
      </c>
      <c r="D177" s="14" t="s">
        <v>18</v>
      </c>
      <c r="E177" s="38" t="s">
        <v>155</v>
      </c>
      <c r="F177" s="100" t="s">
        <v>84</v>
      </c>
      <c r="G177" s="13">
        <v>5</v>
      </c>
      <c r="H177" s="14">
        <v>11.19</v>
      </c>
      <c r="I177" s="22"/>
    </row>
    <row r="178" spans="1:9" ht="15.75" x14ac:dyDescent="0.2">
      <c r="A178" s="12" t="s">
        <v>38</v>
      </c>
      <c r="B178" s="12" t="s">
        <v>119</v>
      </c>
      <c r="C178" s="53" t="s">
        <v>259</v>
      </c>
      <c r="D178" s="14" t="s">
        <v>370</v>
      </c>
      <c r="E178" s="38"/>
      <c r="F178" s="100" t="s">
        <v>84</v>
      </c>
      <c r="G178" s="13" t="s">
        <v>29</v>
      </c>
      <c r="H178" s="14">
        <v>0</v>
      </c>
      <c r="I178" s="51"/>
    </row>
    <row r="179" spans="1:9" ht="15.75" x14ac:dyDescent="0.2">
      <c r="A179" s="12" t="s">
        <v>38</v>
      </c>
      <c r="B179" s="12" t="s">
        <v>120</v>
      </c>
      <c r="C179" s="53" t="s">
        <v>260</v>
      </c>
      <c r="D179" s="14" t="s">
        <v>81</v>
      </c>
      <c r="E179" s="38" t="s">
        <v>153</v>
      </c>
      <c r="F179" s="100" t="s">
        <v>84</v>
      </c>
      <c r="G179" s="13">
        <v>1</v>
      </c>
      <c r="H179" s="14">
        <v>8.69</v>
      </c>
      <c r="I179" s="22"/>
    </row>
    <row r="180" spans="1:9" ht="15.75" x14ac:dyDescent="0.2">
      <c r="A180" s="12" t="s">
        <v>38</v>
      </c>
      <c r="B180" s="12" t="s">
        <v>85</v>
      </c>
      <c r="C180" s="53" t="s">
        <v>261</v>
      </c>
      <c r="D180" s="14" t="s">
        <v>108</v>
      </c>
      <c r="E180" s="38" t="s">
        <v>157</v>
      </c>
      <c r="F180" s="100" t="s">
        <v>88</v>
      </c>
      <c r="G180" s="13">
        <v>3</v>
      </c>
      <c r="H180" s="14">
        <v>382.17</v>
      </c>
      <c r="I180" s="22"/>
    </row>
    <row r="181" spans="1:9" ht="15.75" x14ac:dyDescent="0.2">
      <c r="A181" s="12" t="s">
        <v>38</v>
      </c>
      <c r="B181" s="12" t="s">
        <v>121</v>
      </c>
      <c r="C181" s="53" t="s">
        <v>262</v>
      </c>
      <c r="D181" s="14" t="s">
        <v>8</v>
      </c>
      <c r="E181" s="38" t="s">
        <v>149</v>
      </c>
      <c r="F181" s="100" t="s">
        <v>84</v>
      </c>
      <c r="G181" s="13" t="s">
        <v>83</v>
      </c>
      <c r="H181" s="14">
        <v>11.29</v>
      </c>
      <c r="I181" s="22"/>
    </row>
    <row r="182" spans="1:9" ht="15.75" x14ac:dyDescent="0.2">
      <c r="A182" s="12" t="s">
        <v>38</v>
      </c>
      <c r="B182" s="12" t="s">
        <v>122</v>
      </c>
      <c r="C182" s="53" t="s">
        <v>263</v>
      </c>
      <c r="D182" s="14" t="s">
        <v>8</v>
      </c>
      <c r="E182" s="38" t="s">
        <v>149</v>
      </c>
      <c r="F182" s="100" t="s">
        <v>84</v>
      </c>
      <c r="G182" s="13" t="s">
        <v>83</v>
      </c>
      <c r="H182" s="14">
        <v>14.64</v>
      </c>
      <c r="I182" s="22"/>
    </row>
    <row r="183" spans="1:9" ht="15.75" x14ac:dyDescent="0.2">
      <c r="A183" s="12" t="s">
        <v>38</v>
      </c>
      <c r="B183" s="12" t="s">
        <v>123</v>
      </c>
      <c r="C183" s="53" t="s">
        <v>264</v>
      </c>
      <c r="D183" s="14" t="s">
        <v>124</v>
      </c>
      <c r="E183" s="38" t="s">
        <v>152</v>
      </c>
      <c r="F183" s="100" t="s">
        <v>84</v>
      </c>
      <c r="G183" s="13">
        <v>1</v>
      </c>
      <c r="H183" s="15">
        <v>16.600000000000001</v>
      </c>
      <c r="I183" s="22"/>
    </row>
    <row r="184" spans="1:9" ht="15.75" x14ac:dyDescent="0.2">
      <c r="A184" s="12" t="s">
        <v>38</v>
      </c>
      <c r="B184" s="12" t="s">
        <v>125</v>
      </c>
      <c r="C184" s="53" t="s">
        <v>265</v>
      </c>
      <c r="D184" s="14" t="s">
        <v>9</v>
      </c>
      <c r="E184" s="38" t="s">
        <v>155</v>
      </c>
      <c r="F184" s="100" t="s">
        <v>84</v>
      </c>
      <c r="G184" s="13">
        <v>5</v>
      </c>
      <c r="H184" s="14">
        <v>2.62</v>
      </c>
      <c r="I184" s="22"/>
    </row>
    <row r="185" spans="1:9" ht="15.75" x14ac:dyDescent="0.2">
      <c r="A185" s="12" t="s">
        <v>38</v>
      </c>
      <c r="B185" s="12" t="s">
        <v>126</v>
      </c>
      <c r="C185" s="53" t="s">
        <v>266</v>
      </c>
      <c r="D185" s="14" t="s">
        <v>9</v>
      </c>
      <c r="E185" s="38" t="s">
        <v>155</v>
      </c>
      <c r="F185" s="100" t="s">
        <v>84</v>
      </c>
      <c r="G185" s="13">
        <v>5</v>
      </c>
      <c r="H185" s="14">
        <v>5.0599999999999996</v>
      </c>
      <c r="I185" s="22"/>
    </row>
    <row r="186" spans="1:9" ht="15.75" x14ac:dyDescent="0.25">
      <c r="A186" s="177" t="s">
        <v>127</v>
      </c>
      <c r="B186" s="177"/>
      <c r="C186" s="96"/>
      <c r="D186" s="40"/>
      <c r="E186" s="128"/>
      <c r="F186" s="105"/>
      <c r="G186" s="41"/>
      <c r="H186" s="42">
        <f>SUM(H148:H185)</f>
        <v>2135.73</v>
      </c>
      <c r="I186" s="14"/>
    </row>
    <row r="187" spans="1:9" ht="15.75" x14ac:dyDescent="0.25">
      <c r="A187" s="180" t="s">
        <v>342</v>
      </c>
      <c r="B187" s="181"/>
      <c r="C187" s="182"/>
      <c r="D187" s="36"/>
      <c r="E187" s="25"/>
      <c r="F187" s="70"/>
      <c r="G187" s="18"/>
      <c r="H187" s="17"/>
      <c r="I187" s="14"/>
    </row>
    <row r="188" spans="1:9" ht="15.75" x14ac:dyDescent="0.2">
      <c r="A188" s="20" t="s">
        <v>30</v>
      </c>
      <c r="B188" s="19"/>
      <c r="C188" s="19"/>
      <c r="D188" s="70"/>
      <c r="E188" s="129"/>
      <c r="F188" s="70"/>
      <c r="G188" s="18"/>
      <c r="H188" s="17"/>
      <c r="I188" s="14"/>
    </row>
    <row r="189" spans="1:9" ht="15.75" x14ac:dyDescent="0.25">
      <c r="A189" s="12" t="s">
        <v>38</v>
      </c>
      <c r="B189" s="12"/>
      <c r="C189" s="12" t="s">
        <v>272</v>
      </c>
      <c r="D189" s="71" t="s">
        <v>28</v>
      </c>
      <c r="E189" s="130" t="s">
        <v>150</v>
      </c>
      <c r="F189" s="71" t="s">
        <v>36</v>
      </c>
      <c r="G189" s="12">
        <v>5</v>
      </c>
      <c r="H189" s="12">
        <v>26.73</v>
      </c>
      <c r="I189" s="22"/>
    </row>
    <row r="190" spans="1:9" ht="15.75" x14ac:dyDescent="0.25">
      <c r="A190" s="12" t="s">
        <v>38</v>
      </c>
      <c r="B190" s="12"/>
      <c r="C190" s="12" t="s">
        <v>274</v>
      </c>
      <c r="D190" s="71" t="s">
        <v>89</v>
      </c>
      <c r="E190" s="130" t="s">
        <v>151</v>
      </c>
      <c r="F190" s="71" t="s">
        <v>36</v>
      </c>
      <c r="G190" s="12">
        <v>2.5</v>
      </c>
      <c r="H190" s="12">
        <v>55.65</v>
      </c>
      <c r="I190" s="22"/>
    </row>
    <row r="191" spans="1:9" ht="15.75" x14ac:dyDescent="0.25">
      <c r="A191" s="12" t="s">
        <v>38</v>
      </c>
      <c r="B191" s="12"/>
      <c r="C191" s="12" t="s">
        <v>275</v>
      </c>
      <c r="D191" s="71" t="s">
        <v>89</v>
      </c>
      <c r="E191" s="130" t="s">
        <v>151</v>
      </c>
      <c r="F191" s="71" t="s">
        <v>36</v>
      </c>
      <c r="G191" s="12">
        <v>2.5</v>
      </c>
      <c r="H191" s="12">
        <v>55.65</v>
      </c>
      <c r="I191" s="22"/>
    </row>
    <row r="192" spans="1:9" ht="15.75" x14ac:dyDescent="0.25">
      <c r="A192" s="12" t="s">
        <v>38</v>
      </c>
      <c r="B192" s="12"/>
      <c r="C192" s="12" t="s">
        <v>276</v>
      </c>
      <c r="D192" s="71" t="s">
        <v>89</v>
      </c>
      <c r="E192" s="130" t="s">
        <v>151</v>
      </c>
      <c r="F192" s="71" t="s">
        <v>36</v>
      </c>
      <c r="G192" s="12">
        <v>2.5</v>
      </c>
      <c r="H192" s="12">
        <v>55.65</v>
      </c>
      <c r="I192" s="22"/>
    </row>
    <row r="193" spans="1:9" ht="15.75" x14ac:dyDescent="0.25">
      <c r="A193" s="12" t="s">
        <v>38</v>
      </c>
      <c r="B193" s="12"/>
      <c r="C193" s="12" t="s">
        <v>273</v>
      </c>
      <c r="D193" s="71" t="s">
        <v>89</v>
      </c>
      <c r="E193" s="130" t="s">
        <v>151</v>
      </c>
      <c r="F193" s="71" t="s">
        <v>36</v>
      </c>
      <c r="G193" s="12">
        <v>2.5</v>
      </c>
      <c r="H193" s="12">
        <v>55.65</v>
      </c>
      <c r="I193" s="22"/>
    </row>
    <row r="194" spans="1:9" ht="15.75" x14ac:dyDescent="0.25">
      <c r="A194" s="177" t="s">
        <v>127</v>
      </c>
      <c r="B194" s="177"/>
      <c r="C194" s="96"/>
      <c r="D194" s="40"/>
      <c r="E194" s="128"/>
      <c r="F194" s="105"/>
      <c r="G194" s="41"/>
      <c r="H194" s="43">
        <f>SUM(H189:H193)</f>
        <v>249.33</v>
      </c>
      <c r="I194" s="14"/>
    </row>
    <row r="195" spans="1:9" ht="15" x14ac:dyDescent="0.2">
      <c r="A195" s="20" t="s">
        <v>31</v>
      </c>
      <c r="B195" s="19"/>
      <c r="C195" s="19"/>
      <c r="D195" s="152"/>
      <c r="E195" s="153"/>
      <c r="F195" s="70"/>
      <c r="G195" s="18"/>
      <c r="H195" s="17"/>
      <c r="I195" s="14"/>
    </row>
    <row r="196" spans="1:9" ht="15.75" x14ac:dyDescent="0.2">
      <c r="A196" s="13" t="s">
        <v>345</v>
      </c>
      <c r="B196" s="12"/>
      <c r="C196" s="12" t="s">
        <v>267</v>
      </c>
      <c r="D196" s="14" t="s">
        <v>28</v>
      </c>
      <c r="E196" s="38" t="s">
        <v>150</v>
      </c>
      <c r="F196" s="100" t="s">
        <v>36</v>
      </c>
      <c r="G196" s="13">
        <v>5</v>
      </c>
      <c r="H196" s="14">
        <v>26.73</v>
      </c>
      <c r="I196" s="22"/>
    </row>
    <row r="197" spans="1:9" ht="15.75" x14ac:dyDescent="0.2">
      <c r="A197" s="13" t="s">
        <v>345</v>
      </c>
      <c r="B197" s="12"/>
      <c r="C197" s="12" t="s">
        <v>268</v>
      </c>
      <c r="D197" s="14" t="s">
        <v>89</v>
      </c>
      <c r="E197" s="38" t="s">
        <v>151</v>
      </c>
      <c r="F197" s="100" t="s">
        <v>36</v>
      </c>
      <c r="G197" s="13">
        <v>1</v>
      </c>
      <c r="H197" s="14">
        <v>55.65</v>
      </c>
      <c r="I197" s="22"/>
    </row>
    <row r="198" spans="1:9" ht="15.75" x14ac:dyDescent="0.2">
      <c r="A198" s="13" t="s">
        <v>345</v>
      </c>
      <c r="B198" s="12"/>
      <c r="C198" s="12" t="s">
        <v>269</v>
      </c>
      <c r="D198" s="14" t="s">
        <v>89</v>
      </c>
      <c r="E198" s="38" t="s">
        <v>151</v>
      </c>
      <c r="F198" s="100" t="s">
        <v>36</v>
      </c>
      <c r="G198" s="13">
        <v>1</v>
      </c>
      <c r="H198" s="14">
        <v>55.65</v>
      </c>
      <c r="I198" s="22"/>
    </row>
    <row r="199" spans="1:9" ht="15.75" x14ac:dyDescent="0.2">
      <c r="A199" s="13" t="s">
        <v>345</v>
      </c>
      <c r="B199" s="12"/>
      <c r="C199" s="12" t="s">
        <v>270</v>
      </c>
      <c r="D199" s="14" t="s">
        <v>89</v>
      </c>
      <c r="E199" s="38" t="s">
        <v>151</v>
      </c>
      <c r="F199" s="100" t="s">
        <v>36</v>
      </c>
      <c r="G199" s="13">
        <v>2.5</v>
      </c>
      <c r="H199" s="14">
        <v>55.65</v>
      </c>
      <c r="I199" s="22"/>
    </row>
    <row r="200" spans="1:9" ht="15.75" x14ac:dyDescent="0.2">
      <c r="A200" s="13" t="s">
        <v>345</v>
      </c>
      <c r="B200" s="12"/>
      <c r="C200" s="12" t="s">
        <v>271</v>
      </c>
      <c r="D200" s="14" t="s">
        <v>89</v>
      </c>
      <c r="E200" s="38" t="s">
        <v>151</v>
      </c>
      <c r="F200" s="100" t="s">
        <v>36</v>
      </c>
      <c r="G200" s="13">
        <v>2.5</v>
      </c>
      <c r="H200" s="14">
        <v>55.65</v>
      </c>
      <c r="I200" s="22"/>
    </row>
    <row r="201" spans="1:9" ht="15.75" x14ac:dyDescent="0.25">
      <c r="A201" s="177" t="s">
        <v>127</v>
      </c>
      <c r="B201" s="177"/>
      <c r="C201" s="96"/>
      <c r="D201" s="40"/>
      <c r="E201" s="128"/>
      <c r="F201" s="105"/>
      <c r="G201" s="41"/>
      <c r="H201" s="43">
        <f>SUM(H196:H200)</f>
        <v>249.33</v>
      </c>
      <c r="I201" s="14"/>
    </row>
    <row r="202" spans="1:9" ht="15.75" x14ac:dyDescent="0.25">
      <c r="A202" s="180" t="s">
        <v>343</v>
      </c>
      <c r="B202" s="181"/>
      <c r="C202" s="182"/>
      <c r="D202" s="152"/>
      <c r="E202" s="152"/>
      <c r="F202" s="70"/>
      <c r="G202" s="18"/>
      <c r="H202" s="17"/>
    </row>
    <row r="203" spans="1:9" ht="15.75" x14ac:dyDescent="0.2">
      <c r="A203" s="20" t="s">
        <v>30</v>
      </c>
      <c r="B203" s="19"/>
      <c r="C203" s="19"/>
      <c r="D203" s="17"/>
      <c r="E203" s="129"/>
      <c r="F203" s="70"/>
      <c r="G203" s="18"/>
      <c r="H203" s="17"/>
      <c r="I203" s="14"/>
    </row>
    <row r="204" spans="1:9" ht="15.75" x14ac:dyDescent="0.2">
      <c r="A204" s="13" t="s">
        <v>38</v>
      </c>
      <c r="B204" s="12"/>
      <c r="C204" s="12" t="s">
        <v>336</v>
      </c>
      <c r="D204" s="14" t="s">
        <v>52</v>
      </c>
      <c r="E204" s="38" t="s">
        <v>150</v>
      </c>
      <c r="F204" s="100" t="s">
        <v>36</v>
      </c>
      <c r="G204" s="13">
        <v>5</v>
      </c>
      <c r="H204" s="15">
        <v>6.4</v>
      </c>
      <c r="I204" s="14"/>
    </row>
    <row r="205" spans="1:9" ht="15.75" x14ac:dyDescent="0.2">
      <c r="A205" s="13" t="s">
        <v>38</v>
      </c>
      <c r="B205" s="12"/>
      <c r="C205" s="12" t="s">
        <v>372</v>
      </c>
      <c r="D205" s="14" t="s">
        <v>371</v>
      </c>
      <c r="E205" s="38"/>
      <c r="F205" s="100" t="s">
        <v>36</v>
      </c>
      <c r="G205" s="13">
        <v>0</v>
      </c>
      <c r="H205" s="14">
        <v>0</v>
      </c>
      <c r="I205" s="51"/>
    </row>
    <row r="206" spans="1:9" ht="15.75" x14ac:dyDescent="0.2">
      <c r="A206" s="13" t="s">
        <v>38</v>
      </c>
      <c r="B206" s="12" t="s">
        <v>163</v>
      </c>
      <c r="C206" s="12" t="s">
        <v>337</v>
      </c>
      <c r="D206" s="14" t="s">
        <v>89</v>
      </c>
      <c r="E206" s="38" t="s">
        <v>151</v>
      </c>
      <c r="F206" s="100" t="s">
        <v>36</v>
      </c>
      <c r="G206" s="13">
        <v>2.5</v>
      </c>
      <c r="H206" s="14">
        <v>57.83</v>
      </c>
      <c r="I206" s="22"/>
    </row>
    <row r="207" spans="1:9" ht="15.75" x14ac:dyDescent="0.2">
      <c r="A207" s="13" t="s">
        <v>38</v>
      </c>
      <c r="B207" s="12" t="s">
        <v>164</v>
      </c>
      <c r="C207" s="12" t="s">
        <v>338</v>
      </c>
      <c r="D207" s="14" t="s">
        <v>89</v>
      </c>
      <c r="E207" s="38" t="s">
        <v>151</v>
      </c>
      <c r="F207" s="100" t="s">
        <v>36</v>
      </c>
      <c r="G207" s="13">
        <v>2.5</v>
      </c>
      <c r="H207" s="14">
        <v>57.83</v>
      </c>
      <c r="I207" s="22"/>
    </row>
    <row r="208" spans="1:9" ht="15.75" x14ac:dyDescent="0.25">
      <c r="A208" s="177" t="s">
        <v>127</v>
      </c>
      <c r="B208" s="177"/>
      <c r="C208" s="96"/>
      <c r="D208" s="40"/>
      <c r="E208" s="128"/>
      <c r="F208" s="105"/>
      <c r="G208" s="41"/>
      <c r="H208" s="44">
        <f>SUM(H204:H207)</f>
        <v>122.06</v>
      </c>
      <c r="I208" s="14"/>
    </row>
    <row r="209" spans="1:9" ht="15.75" x14ac:dyDescent="0.2">
      <c r="A209" s="20" t="s">
        <v>31</v>
      </c>
      <c r="B209" s="19"/>
      <c r="C209" s="19"/>
      <c r="D209" s="17"/>
      <c r="E209" s="129"/>
      <c r="F209" s="70"/>
      <c r="G209" s="18"/>
      <c r="H209" s="17"/>
      <c r="I209" s="14"/>
    </row>
    <row r="210" spans="1:9" ht="15.75" x14ac:dyDescent="0.2">
      <c r="A210" s="13" t="s">
        <v>46</v>
      </c>
      <c r="B210" s="12"/>
      <c r="C210" s="12" t="s">
        <v>335</v>
      </c>
      <c r="D210" s="14" t="s">
        <v>28</v>
      </c>
      <c r="E210" s="38" t="s">
        <v>150</v>
      </c>
      <c r="F210" s="100" t="s">
        <v>36</v>
      </c>
      <c r="G210" s="13">
        <v>2.5</v>
      </c>
      <c r="H210" s="14">
        <v>13.47</v>
      </c>
      <c r="I210" s="22"/>
    </row>
    <row r="211" spans="1:9" ht="15.75" x14ac:dyDescent="0.2">
      <c r="A211" s="13" t="s">
        <v>46</v>
      </c>
      <c r="B211" s="12" t="s">
        <v>165</v>
      </c>
      <c r="C211" s="12" t="s">
        <v>339</v>
      </c>
      <c r="D211" s="14" t="s">
        <v>89</v>
      </c>
      <c r="E211" s="38" t="s">
        <v>151</v>
      </c>
      <c r="F211" s="100" t="s">
        <v>36</v>
      </c>
      <c r="G211" s="13">
        <v>2.5</v>
      </c>
      <c r="H211" s="14">
        <v>57.83</v>
      </c>
      <c r="I211" s="22"/>
    </row>
    <row r="212" spans="1:9" ht="15.75" x14ac:dyDescent="0.2">
      <c r="A212" s="13" t="s">
        <v>46</v>
      </c>
      <c r="B212" s="12" t="s">
        <v>166</v>
      </c>
      <c r="C212" s="12" t="s">
        <v>339</v>
      </c>
      <c r="D212" s="14" t="s">
        <v>89</v>
      </c>
      <c r="E212" s="38" t="s">
        <v>151</v>
      </c>
      <c r="F212" s="100" t="s">
        <v>36</v>
      </c>
      <c r="G212" s="13">
        <v>2.5</v>
      </c>
      <c r="H212" s="14">
        <v>57.83</v>
      </c>
      <c r="I212" s="22"/>
    </row>
    <row r="213" spans="1:9" ht="15.75" x14ac:dyDescent="0.25">
      <c r="A213" s="177" t="s">
        <v>127</v>
      </c>
      <c r="B213" s="177"/>
      <c r="C213" s="96"/>
      <c r="D213" s="40"/>
      <c r="E213" s="128"/>
      <c r="F213" s="105"/>
      <c r="G213" s="41"/>
      <c r="H213" s="43">
        <f>SUM(H210:H212)</f>
        <v>129.13</v>
      </c>
      <c r="I213" s="14"/>
    </row>
    <row r="214" spans="1:9" ht="15.75" x14ac:dyDescent="0.25">
      <c r="A214" s="160"/>
      <c r="B214" s="160"/>
      <c r="C214" s="160"/>
      <c r="D214" s="26"/>
      <c r="E214" s="161"/>
      <c r="F214" s="108"/>
      <c r="G214" s="27"/>
      <c r="H214" s="28"/>
      <c r="I214" s="159"/>
    </row>
    <row r="215" spans="1:9" ht="15" x14ac:dyDescent="0.25">
      <c r="A215" s="175" t="s">
        <v>344</v>
      </c>
      <c r="B215" s="175"/>
      <c r="C215" s="175"/>
      <c r="D215" s="175"/>
      <c r="E215" s="175"/>
      <c r="F215" s="176"/>
    </row>
    <row r="216" spans="1:9" ht="15" x14ac:dyDescent="0.25">
      <c r="A216" s="157"/>
      <c r="B216" s="157"/>
      <c r="C216" s="157"/>
      <c r="D216" s="157"/>
      <c r="E216" s="157"/>
      <c r="F216" s="158"/>
    </row>
    <row r="217" spans="1:9" ht="15.75" x14ac:dyDescent="0.25">
      <c r="D217" s="185" t="s">
        <v>417</v>
      </c>
      <c r="E217" s="185"/>
      <c r="F217" s="185"/>
      <c r="H217" s="66">
        <f>H213+H208+H201+H194+H186+H146+H116+H86</f>
        <v>9759.76</v>
      </c>
      <c r="I217" s="145" t="s">
        <v>5</v>
      </c>
    </row>
    <row r="218" spans="1:9" ht="15.75" x14ac:dyDescent="0.25">
      <c r="D218" s="72"/>
      <c r="E218" s="72"/>
      <c r="F218" s="107"/>
      <c r="G218" s="73"/>
      <c r="H218" s="74"/>
      <c r="I218" s="107"/>
    </row>
    <row r="219" spans="1:9" ht="15.75" x14ac:dyDescent="0.25">
      <c r="D219" s="186" t="s">
        <v>415</v>
      </c>
      <c r="E219" s="186"/>
      <c r="F219" s="186"/>
      <c r="H219" s="92">
        <f>-SUM(H35+H36+H37+H38+H39+H40+H41+H42+H43+H44+H54+H55)</f>
        <v>-961.21</v>
      </c>
      <c r="I219" s="146" t="s">
        <v>5</v>
      </c>
    </row>
    <row r="220" spans="1:9" ht="15.75" x14ac:dyDescent="0.25">
      <c r="D220" s="72"/>
      <c r="E220" s="72"/>
      <c r="F220" s="107"/>
      <c r="G220" s="73"/>
      <c r="H220" s="74"/>
      <c r="I220" s="107"/>
    </row>
    <row r="221" spans="1:9" ht="18" x14ac:dyDescent="0.25">
      <c r="D221" s="187" t="s">
        <v>416</v>
      </c>
      <c r="E221" s="187"/>
      <c r="F221" s="187"/>
      <c r="G221" s="154"/>
      <c r="H221" s="155">
        <f>SUM(H217:H219)</f>
        <v>8798.5499999999993</v>
      </c>
      <c r="I221" s="156" t="s">
        <v>5</v>
      </c>
    </row>
    <row r="222" spans="1:9" ht="15.75" x14ac:dyDescent="0.25">
      <c r="A222" s="73"/>
      <c r="B222" s="73"/>
      <c r="C222" s="73"/>
      <c r="D222" s="72"/>
      <c r="E222" s="72"/>
      <c r="F222" s="107"/>
      <c r="G222" s="73"/>
      <c r="H222" s="74"/>
      <c r="I222" s="75"/>
    </row>
    <row r="223" spans="1:9" ht="43.5" customHeight="1" x14ac:dyDescent="0.25">
      <c r="A223" s="188" t="s">
        <v>423</v>
      </c>
      <c r="B223" s="189"/>
      <c r="C223" s="189"/>
      <c r="D223" s="189"/>
      <c r="E223" s="189"/>
      <c r="F223" s="189"/>
      <c r="G223" s="189"/>
      <c r="H223" s="189"/>
      <c r="I223" s="107"/>
    </row>
    <row r="224" spans="1:9" ht="15.75" x14ac:dyDescent="0.25">
      <c r="A224" s="73"/>
      <c r="B224" s="73"/>
      <c r="C224" s="73"/>
      <c r="D224" s="72"/>
      <c r="E224" s="72"/>
      <c r="F224" s="138"/>
      <c r="G224" s="73"/>
      <c r="H224" s="75"/>
      <c r="I224" s="75"/>
    </row>
    <row r="225" spans="1:9" ht="71.25" customHeight="1" x14ac:dyDescent="0.25">
      <c r="A225" s="190" t="s">
        <v>425</v>
      </c>
      <c r="B225" s="190"/>
      <c r="C225" s="190"/>
      <c r="D225" s="190"/>
      <c r="E225" s="190"/>
      <c r="F225" s="190"/>
      <c r="G225" s="190"/>
      <c r="H225" s="190"/>
    </row>
    <row r="226" spans="1:9" ht="15.75" x14ac:dyDescent="0.25">
      <c r="A226" s="73"/>
      <c r="B226" s="73"/>
      <c r="C226" s="30"/>
      <c r="D226" s="28"/>
      <c r="E226" s="139"/>
      <c r="F226" s="140"/>
      <c r="G226" s="141"/>
      <c r="H226" s="73"/>
      <c r="I226" s="73"/>
    </row>
    <row r="227" spans="1:9" ht="97.5" customHeight="1" x14ac:dyDescent="0.2">
      <c r="A227" s="183" t="s">
        <v>418</v>
      </c>
      <c r="B227" s="183"/>
      <c r="C227" s="183"/>
      <c r="D227" s="183"/>
      <c r="E227" s="183"/>
      <c r="F227" s="183"/>
      <c r="G227" s="183"/>
      <c r="H227" s="183"/>
      <c r="I227" s="1"/>
    </row>
    <row r="228" spans="1:9" ht="15" x14ac:dyDescent="0.2">
      <c r="A228" s="142"/>
      <c r="B228" s="143"/>
      <c r="C228" s="143"/>
      <c r="D228" s="30"/>
      <c r="E228" s="131"/>
      <c r="F228" s="111"/>
      <c r="G228" s="30"/>
      <c r="H228" s="27"/>
      <c r="I228" s="7"/>
    </row>
    <row r="229" spans="1:9" ht="15" x14ac:dyDescent="0.2">
      <c r="A229" s="184"/>
      <c r="B229" s="184"/>
      <c r="C229" s="184"/>
      <c r="D229" s="184"/>
      <c r="E229" s="184"/>
      <c r="F229" s="184"/>
      <c r="G229" s="184"/>
      <c r="H229" s="184"/>
      <c r="I229" s="184"/>
    </row>
    <row r="230" spans="1:9" ht="15.75" x14ac:dyDescent="0.25">
      <c r="A230" s="142"/>
      <c r="B230" s="144"/>
      <c r="C230" s="144"/>
      <c r="D230" s="26"/>
      <c r="E230" s="28"/>
      <c r="F230" s="108"/>
      <c r="G230" s="27"/>
      <c r="H230" s="27"/>
      <c r="I230" s="26"/>
    </row>
    <row r="231" spans="1:9" ht="15.75" x14ac:dyDescent="0.25">
      <c r="A231" s="6"/>
      <c r="B231" s="8"/>
      <c r="C231" s="8"/>
      <c r="D231" s="28"/>
      <c r="E231" s="28"/>
      <c r="F231" s="108"/>
      <c r="G231" s="27"/>
      <c r="H231" s="27"/>
      <c r="I231" s="26"/>
    </row>
    <row r="232" spans="1:9" ht="15.75" x14ac:dyDescent="0.25">
      <c r="A232" s="6"/>
      <c r="B232" s="8"/>
      <c r="C232" s="8"/>
      <c r="D232" s="26"/>
      <c r="E232" s="28"/>
      <c r="F232" s="108"/>
      <c r="G232" s="27"/>
      <c r="H232" s="27"/>
      <c r="I232" s="16"/>
    </row>
    <row r="233" spans="1:9" ht="15" x14ac:dyDescent="0.25">
      <c r="D233" s="29"/>
      <c r="E233" s="29"/>
      <c r="F233" s="109"/>
      <c r="G233" s="29"/>
      <c r="H233" s="29"/>
      <c r="I233" s="30"/>
    </row>
    <row r="234" spans="1:9" ht="15" x14ac:dyDescent="0.25">
      <c r="D234" s="31"/>
      <c r="E234" s="34"/>
      <c r="F234" s="110"/>
      <c r="G234" s="33"/>
      <c r="H234" s="33"/>
      <c r="I234" s="30"/>
    </row>
    <row r="235" spans="1:9" ht="15" x14ac:dyDescent="0.25">
      <c r="D235" s="31"/>
      <c r="E235" s="34"/>
      <c r="F235" s="110"/>
      <c r="G235" s="33"/>
      <c r="H235" s="33"/>
      <c r="I235" s="30"/>
    </row>
    <row r="236" spans="1:9" ht="15" x14ac:dyDescent="0.25">
      <c r="D236" s="31"/>
      <c r="E236" s="34"/>
      <c r="F236" s="110"/>
      <c r="G236" s="33"/>
      <c r="H236" s="33"/>
      <c r="I236" s="30"/>
    </row>
    <row r="237" spans="1:9" ht="15" x14ac:dyDescent="0.25">
      <c r="D237" s="31"/>
      <c r="E237" s="34"/>
      <c r="F237" s="110"/>
      <c r="G237" s="33"/>
      <c r="H237" s="33"/>
      <c r="I237" s="30"/>
    </row>
    <row r="238" spans="1:9" ht="15" x14ac:dyDescent="0.25">
      <c r="D238" s="31"/>
      <c r="E238" s="34"/>
      <c r="F238" s="110"/>
      <c r="G238" s="33"/>
      <c r="H238" s="33"/>
      <c r="I238" s="30"/>
    </row>
    <row r="239" spans="1:9" ht="15" x14ac:dyDescent="0.25">
      <c r="D239" s="31"/>
      <c r="E239" s="34"/>
      <c r="F239" s="110"/>
      <c r="G239" s="33"/>
      <c r="H239" s="33"/>
      <c r="I239" s="30"/>
    </row>
    <row r="240" spans="1:9" ht="15" x14ac:dyDescent="0.25">
      <c r="D240" s="31"/>
      <c r="E240" s="34"/>
      <c r="F240" s="110"/>
      <c r="G240" s="32"/>
      <c r="H240" s="32"/>
      <c r="I240" s="30"/>
    </row>
    <row r="241" spans="4:9" ht="15" x14ac:dyDescent="0.25">
      <c r="D241" s="31"/>
      <c r="E241" s="34"/>
      <c r="F241" s="110"/>
      <c r="G241" s="32"/>
      <c r="H241" s="32"/>
      <c r="I241" s="30"/>
    </row>
    <row r="242" spans="4:9" ht="15" x14ac:dyDescent="0.25">
      <c r="D242" s="31"/>
      <c r="E242" s="34"/>
      <c r="F242" s="110"/>
      <c r="G242" s="32"/>
      <c r="H242" s="32"/>
      <c r="I242" s="30"/>
    </row>
    <row r="243" spans="4:9" ht="15" x14ac:dyDescent="0.25">
      <c r="D243" s="29"/>
      <c r="E243" s="34"/>
      <c r="F243" s="110"/>
      <c r="G243" s="33"/>
      <c r="H243" s="35"/>
      <c r="I243" s="30"/>
    </row>
    <row r="244" spans="4:9" x14ac:dyDescent="0.2">
      <c r="D244" s="30"/>
      <c r="E244" s="131"/>
      <c r="F244" s="111"/>
      <c r="G244" s="30"/>
      <c r="H244" s="30"/>
      <c r="I244" s="30"/>
    </row>
    <row r="245" spans="4:9" x14ac:dyDescent="0.2">
      <c r="D245" s="30"/>
      <c r="E245" s="131"/>
      <c r="F245" s="111"/>
      <c r="G245" s="30"/>
      <c r="H245" s="30"/>
      <c r="I245" s="30"/>
    </row>
    <row r="246" spans="4:9" x14ac:dyDescent="0.2">
      <c r="D246" s="30"/>
      <c r="E246" s="131"/>
      <c r="F246" s="111"/>
      <c r="G246" s="30"/>
      <c r="H246" s="30"/>
      <c r="I246" s="30"/>
    </row>
  </sheetData>
  <sheetProtection algorithmName="SHA-512" hashValue="rtaw5Re7gWc4+ZSa37LPUE7ginunEPq4kZJ5MkgDDtdd3Yiv/dgwxfhkyrY4kCToF4v3DZvFQUMEAne8f4ULqw==" saltValue="Udj5FCnl8TfggPn3JYskAw==" spinCount="100000" sheet="1" objects="1" scenarios="1"/>
  <mergeCells count="24">
    <mergeCell ref="A227:H227"/>
    <mergeCell ref="A229:I229"/>
    <mergeCell ref="D217:F217"/>
    <mergeCell ref="D219:F219"/>
    <mergeCell ref="D221:F221"/>
    <mergeCell ref="A223:H223"/>
    <mergeCell ref="A225:H225"/>
    <mergeCell ref="A215:F215"/>
    <mergeCell ref="A213:B213"/>
    <mergeCell ref="A86:C86"/>
    <mergeCell ref="A116:C116"/>
    <mergeCell ref="A146:C146"/>
    <mergeCell ref="A186:B186"/>
    <mergeCell ref="A187:C187"/>
    <mergeCell ref="A194:B194"/>
    <mergeCell ref="A201:B201"/>
    <mergeCell ref="A202:C202"/>
    <mergeCell ref="A208:B208"/>
    <mergeCell ref="A1:I1"/>
    <mergeCell ref="A2:C2"/>
    <mergeCell ref="A5:B5"/>
    <mergeCell ref="A6:I6"/>
    <mergeCell ref="A8:C8"/>
    <mergeCell ref="D8:I8"/>
  </mergeCells>
  <pageMargins left="0.70866141732283472" right="0.15748031496062992" top="0.31496062992125984" bottom="0.47244094488188981" header="0.15748031496062992" footer="0.23622047244094491"/>
  <pageSetup paperSize="9" scale="60" fitToHeight="0" orientation="portrait" r:id="rId1"/>
  <headerFooter>
    <oddFooter>&amp;C&amp;8Seite  &amp;P  von  &amp;N  Seiten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Aufmaß </vt:lpstr>
      <vt:lpstr>'Aufmaß '!Druckbereich</vt:lpstr>
      <vt:lpstr>'Aufmaß '!Drucktitel</vt:lpstr>
    </vt:vector>
  </TitlesOfParts>
  <Company>Main-Kinzig-Kreis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Mikalaur</dc:creator>
  <cp:lastModifiedBy>Heyd, Cara-Maxine</cp:lastModifiedBy>
  <cp:lastPrinted>2026-05-11T09:18:35Z</cp:lastPrinted>
  <dcterms:created xsi:type="dcterms:W3CDTF">1999-11-01T09:14:05Z</dcterms:created>
  <dcterms:modified xsi:type="dcterms:W3CDTF">2026-05-12T07:47:16Z</dcterms:modified>
</cp:coreProperties>
</file>